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T:\Projects\whitewater\BP\Thesis\Data Repository\"/>
    </mc:Choice>
  </mc:AlternateContent>
  <xr:revisionPtr revIDLastSave="0" documentId="13_ncr:1_{34A9FD7B-A91C-4C1C-A461-347CFF9FE29C}" xr6:coauthVersionLast="47" xr6:coauthVersionMax="47" xr10:uidLastSave="{00000000-0000-0000-0000-000000000000}"/>
  <bookViews>
    <workbookView xWindow="28680" yWindow="-120" windowWidth="29040" windowHeight="17520" xr2:uid="{F8F29B49-D53A-4104-81C2-F721400627AB}"/>
  </bookViews>
  <sheets>
    <sheet name="Stationary Waves Averaged Data" sheetId="3" r:id="rId1"/>
    <sheet name="Partical Size Distribution" sheetId="4" r:id="rId2"/>
    <sheet name="Raw Flume Data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" i="3" l="1"/>
  <c r="Z2" i="3"/>
  <c r="Y2" i="3"/>
  <c r="X2" i="3"/>
  <c r="W2" i="3"/>
  <c r="V2" i="3"/>
  <c r="V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U2" i="3"/>
  <c r="G2" i="3"/>
  <c r="O2" i="3"/>
  <c r="N2" i="3"/>
  <c r="M2" i="3"/>
  <c r="M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K2" i="3"/>
  <c r="L2" i="3"/>
  <c r="J2" i="3"/>
  <c r="I2" i="3"/>
  <c r="S2" i="3"/>
  <c r="R3" i="3"/>
  <c r="E6" i="5"/>
  <c r="H160" i="5"/>
  <c r="I160" i="5"/>
  <c r="G160" i="5"/>
  <c r="I156" i="5"/>
  <c r="H156" i="5"/>
  <c r="G156" i="5"/>
  <c r="H152" i="5"/>
  <c r="I152" i="5"/>
  <c r="G152" i="5"/>
  <c r="I147" i="5"/>
  <c r="H147" i="5"/>
  <c r="G147" i="5"/>
  <c r="G143" i="5"/>
  <c r="H143" i="5"/>
  <c r="I143" i="5"/>
  <c r="I137" i="5"/>
  <c r="H139" i="5"/>
  <c r="G139" i="5"/>
  <c r="H133" i="5"/>
  <c r="G133" i="5"/>
  <c r="H129" i="5"/>
  <c r="G129" i="5"/>
  <c r="G125" i="5"/>
  <c r="H125" i="5"/>
  <c r="H120" i="5"/>
  <c r="G120" i="5"/>
  <c r="H115" i="5"/>
  <c r="G115" i="5"/>
  <c r="I114" i="5"/>
  <c r="I115" i="5" s="1"/>
  <c r="I113" i="5"/>
  <c r="I112" i="5"/>
  <c r="H111" i="5"/>
  <c r="G111" i="5"/>
  <c r="H106" i="5"/>
  <c r="G106" i="5"/>
  <c r="I105" i="5"/>
  <c r="I104" i="5"/>
  <c r="I103" i="5"/>
  <c r="I106" i="5" s="1"/>
  <c r="H102" i="5"/>
  <c r="G102" i="5"/>
  <c r="G97" i="5"/>
  <c r="H97" i="5"/>
  <c r="G92" i="5"/>
  <c r="H92" i="5"/>
  <c r="G88" i="5"/>
  <c r="H88" i="5"/>
  <c r="I87" i="5"/>
  <c r="I86" i="5"/>
  <c r="I85" i="5"/>
  <c r="H84" i="5"/>
  <c r="G84" i="5"/>
  <c r="H80" i="5"/>
  <c r="G80" i="5"/>
  <c r="H73" i="5"/>
  <c r="G73" i="5"/>
  <c r="H69" i="5"/>
  <c r="G69" i="5"/>
  <c r="H64" i="5"/>
  <c r="G64" i="5"/>
  <c r="H59" i="5"/>
  <c r="G59" i="5"/>
  <c r="H55" i="5"/>
  <c r="G55" i="5"/>
  <c r="H47" i="5"/>
  <c r="G47" i="5"/>
  <c r="G43" i="5"/>
  <c r="H43" i="5"/>
  <c r="G38" i="5"/>
  <c r="H38" i="5"/>
  <c r="H34" i="5"/>
  <c r="G34" i="5"/>
  <c r="H29" i="5"/>
  <c r="G29" i="5"/>
  <c r="H24" i="5"/>
  <c r="G24" i="5"/>
  <c r="I18" i="5"/>
  <c r="I17" i="5"/>
  <c r="I16" i="5"/>
  <c r="I159" i="5"/>
  <c r="I158" i="5"/>
  <c r="I157" i="5"/>
  <c r="I155" i="5"/>
  <c r="I154" i="5"/>
  <c r="I153" i="5"/>
  <c r="I151" i="5"/>
  <c r="I150" i="5"/>
  <c r="I149" i="5"/>
  <c r="I146" i="5"/>
  <c r="I145" i="5"/>
  <c r="I144" i="5"/>
  <c r="I142" i="5"/>
  <c r="I141" i="5"/>
  <c r="I140" i="5"/>
  <c r="I136" i="5"/>
  <c r="I135" i="5"/>
  <c r="I139" i="5" s="1"/>
  <c r="I132" i="5"/>
  <c r="I131" i="5"/>
  <c r="I133" i="5" s="1"/>
  <c r="I130" i="5"/>
  <c r="I128" i="5"/>
  <c r="I127" i="5"/>
  <c r="I126" i="5"/>
  <c r="I129" i="5" s="1"/>
  <c r="I124" i="5"/>
  <c r="I123" i="5"/>
  <c r="I122" i="5"/>
  <c r="I125" i="5" s="1"/>
  <c r="I119" i="5"/>
  <c r="I118" i="5"/>
  <c r="I117" i="5"/>
  <c r="I116" i="5"/>
  <c r="I120" i="5" s="1"/>
  <c r="I110" i="5"/>
  <c r="I109" i="5"/>
  <c r="I108" i="5"/>
  <c r="I111" i="5" s="1"/>
  <c r="I100" i="5"/>
  <c r="I99" i="5"/>
  <c r="I102" i="5" s="1"/>
  <c r="I98" i="5"/>
  <c r="I96" i="5"/>
  <c r="I95" i="5"/>
  <c r="I94" i="5"/>
  <c r="I91" i="5"/>
  <c r="I90" i="5"/>
  <c r="I89" i="5"/>
  <c r="I83" i="5"/>
  <c r="I82" i="5"/>
  <c r="I81" i="5"/>
  <c r="I79" i="5"/>
  <c r="I78" i="5"/>
  <c r="I77" i="5"/>
  <c r="I76" i="5"/>
  <c r="I75" i="5"/>
  <c r="I72" i="5"/>
  <c r="I71" i="5"/>
  <c r="I70" i="5"/>
  <c r="I68" i="5"/>
  <c r="I66" i="5"/>
  <c r="I65" i="5"/>
  <c r="I63" i="5"/>
  <c r="I62" i="5"/>
  <c r="I61" i="5"/>
  <c r="I64" i="5" s="1"/>
  <c r="I60" i="5"/>
  <c r="I58" i="5"/>
  <c r="I57" i="5"/>
  <c r="I56" i="5"/>
  <c r="I54" i="5"/>
  <c r="I53" i="5"/>
  <c r="I52" i="5"/>
  <c r="I50" i="5"/>
  <c r="I49" i="5"/>
  <c r="I46" i="5"/>
  <c r="I45" i="5"/>
  <c r="I44" i="5"/>
  <c r="I42" i="5"/>
  <c r="I41" i="5"/>
  <c r="I40" i="5"/>
  <c r="I39" i="5"/>
  <c r="I37" i="5"/>
  <c r="I36" i="5"/>
  <c r="I35" i="5"/>
  <c r="I33" i="5"/>
  <c r="I32" i="5"/>
  <c r="I31" i="5"/>
  <c r="I28" i="5"/>
  <c r="I27" i="5"/>
  <c r="I26" i="5"/>
  <c r="I25" i="5"/>
  <c r="I23" i="5"/>
  <c r="I22" i="5"/>
  <c r="I21" i="5"/>
  <c r="I20" i="5"/>
  <c r="I14" i="5"/>
  <c r="I13" i="5"/>
  <c r="I12" i="5"/>
  <c r="H11" i="5"/>
  <c r="H15" i="5" s="1"/>
  <c r="H19" i="5" s="1"/>
  <c r="G11" i="5"/>
  <c r="G15" i="5" s="1"/>
  <c r="G19" i="5" s="1"/>
  <c r="I9" i="5"/>
  <c r="I8" i="5"/>
  <c r="I7" i="5"/>
  <c r="H6" i="5"/>
  <c r="G6" i="5"/>
  <c r="I4" i="5"/>
  <c r="I3" i="5"/>
  <c r="I2" i="5"/>
  <c r="D160" i="5"/>
  <c r="C160" i="5"/>
  <c r="F159" i="5"/>
  <c r="E159" i="5"/>
  <c r="F158" i="5"/>
  <c r="E158" i="5"/>
  <c r="F157" i="5"/>
  <c r="E157" i="5"/>
  <c r="D156" i="5"/>
  <c r="C156" i="5"/>
  <c r="F155" i="5"/>
  <c r="E155" i="5"/>
  <c r="F154" i="5"/>
  <c r="E154" i="5"/>
  <c r="F153" i="5"/>
  <c r="E153" i="5"/>
  <c r="D152" i="5"/>
  <c r="C152" i="5"/>
  <c r="F151" i="5"/>
  <c r="E151" i="5"/>
  <c r="F150" i="5"/>
  <c r="E150" i="5"/>
  <c r="F149" i="5"/>
  <c r="E149" i="5"/>
  <c r="D147" i="5"/>
  <c r="C147" i="5"/>
  <c r="F146" i="5"/>
  <c r="E146" i="5"/>
  <c r="F145" i="5"/>
  <c r="E145" i="5"/>
  <c r="F144" i="5"/>
  <c r="E144" i="5"/>
  <c r="D143" i="5"/>
  <c r="C143" i="5"/>
  <c r="F142" i="5"/>
  <c r="E142" i="5"/>
  <c r="F141" i="5"/>
  <c r="E141" i="5"/>
  <c r="F140" i="5"/>
  <c r="E140" i="5"/>
  <c r="D139" i="5"/>
  <c r="C139" i="5"/>
  <c r="F138" i="5"/>
  <c r="F137" i="5"/>
  <c r="E137" i="5"/>
  <c r="F136" i="5"/>
  <c r="E136" i="5"/>
  <c r="F135" i="5"/>
  <c r="E135" i="5"/>
  <c r="D133" i="5"/>
  <c r="C133" i="5"/>
  <c r="F132" i="5"/>
  <c r="E132" i="5"/>
  <c r="F131" i="5"/>
  <c r="E131" i="5"/>
  <c r="F130" i="5"/>
  <c r="E130" i="5"/>
  <c r="D129" i="5"/>
  <c r="C129" i="5"/>
  <c r="F128" i="5"/>
  <c r="E128" i="5"/>
  <c r="F127" i="5"/>
  <c r="E127" i="5"/>
  <c r="F126" i="5"/>
  <c r="E126" i="5"/>
  <c r="D125" i="5"/>
  <c r="C125" i="5"/>
  <c r="F124" i="5"/>
  <c r="E124" i="5"/>
  <c r="F123" i="5"/>
  <c r="E123" i="5"/>
  <c r="F122" i="5"/>
  <c r="E122" i="5"/>
  <c r="D120" i="5"/>
  <c r="C120" i="5"/>
  <c r="F119" i="5"/>
  <c r="E119" i="5"/>
  <c r="F118" i="5"/>
  <c r="E118" i="5"/>
  <c r="F117" i="5"/>
  <c r="E117" i="5"/>
  <c r="F116" i="5"/>
  <c r="E116" i="5"/>
  <c r="D115" i="5"/>
  <c r="C115" i="5"/>
  <c r="F114" i="5"/>
  <c r="E114" i="5"/>
  <c r="F113" i="5"/>
  <c r="E113" i="5"/>
  <c r="F112" i="5"/>
  <c r="E112" i="5"/>
  <c r="D111" i="5"/>
  <c r="C111" i="5"/>
  <c r="F110" i="5"/>
  <c r="E110" i="5"/>
  <c r="F109" i="5"/>
  <c r="E109" i="5"/>
  <c r="F108" i="5"/>
  <c r="E108" i="5"/>
  <c r="D106" i="5"/>
  <c r="C106" i="5"/>
  <c r="F105" i="5"/>
  <c r="E105" i="5"/>
  <c r="F104" i="5"/>
  <c r="E104" i="5"/>
  <c r="F103" i="5"/>
  <c r="E103" i="5"/>
  <c r="D102" i="5"/>
  <c r="C102" i="5"/>
  <c r="F101" i="5"/>
  <c r="F100" i="5"/>
  <c r="E100" i="5"/>
  <c r="F99" i="5"/>
  <c r="E99" i="5"/>
  <c r="F98" i="5"/>
  <c r="E98" i="5"/>
  <c r="D97" i="5"/>
  <c r="C97" i="5"/>
  <c r="F96" i="5"/>
  <c r="E96" i="5"/>
  <c r="F95" i="5"/>
  <c r="E95" i="5"/>
  <c r="F94" i="5"/>
  <c r="E94" i="5"/>
  <c r="D92" i="5"/>
  <c r="C92" i="5"/>
  <c r="F91" i="5"/>
  <c r="E91" i="5"/>
  <c r="F90" i="5"/>
  <c r="E90" i="5"/>
  <c r="F89" i="5"/>
  <c r="E89" i="5"/>
  <c r="D88" i="5"/>
  <c r="C88" i="5"/>
  <c r="F87" i="5"/>
  <c r="E87" i="5"/>
  <c r="F86" i="5"/>
  <c r="E86" i="5"/>
  <c r="F85" i="5"/>
  <c r="E85" i="5"/>
  <c r="D84" i="5"/>
  <c r="C84" i="5"/>
  <c r="F83" i="5"/>
  <c r="E83" i="5"/>
  <c r="F82" i="5"/>
  <c r="E82" i="5"/>
  <c r="F81" i="5"/>
  <c r="E81" i="5"/>
  <c r="D80" i="5"/>
  <c r="C80" i="5"/>
  <c r="F79" i="5"/>
  <c r="E79" i="5"/>
  <c r="F78" i="5"/>
  <c r="E78" i="5"/>
  <c r="F77" i="5"/>
  <c r="E77" i="5"/>
  <c r="F76" i="5"/>
  <c r="E76" i="5"/>
  <c r="F75" i="5"/>
  <c r="E75" i="5"/>
  <c r="D73" i="5"/>
  <c r="C73" i="5"/>
  <c r="F72" i="5"/>
  <c r="E72" i="5"/>
  <c r="F71" i="5"/>
  <c r="E71" i="5"/>
  <c r="F70" i="5"/>
  <c r="E70" i="5"/>
  <c r="D69" i="5"/>
  <c r="C69" i="5"/>
  <c r="F68" i="5"/>
  <c r="E68" i="5"/>
  <c r="F67" i="5"/>
  <c r="E67" i="5"/>
  <c r="F66" i="5"/>
  <c r="E66" i="5"/>
  <c r="F65" i="5"/>
  <c r="E65" i="5"/>
  <c r="D64" i="5"/>
  <c r="C64" i="5"/>
  <c r="F63" i="5"/>
  <c r="E63" i="5"/>
  <c r="F62" i="5"/>
  <c r="E62" i="5"/>
  <c r="F61" i="5"/>
  <c r="E61" i="5"/>
  <c r="F60" i="5"/>
  <c r="E60" i="5"/>
  <c r="D59" i="5"/>
  <c r="C59" i="5"/>
  <c r="F58" i="5"/>
  <c r="E58" i="5"/>
  <c r="F57" i="5"/>
  <c r="E57" i="5"/>
  <c r="F56" i="5"/>
  <c r="E56" i="5"/>
  <c r="D55" i="5"/>
  <c r="C55" i="5"/>
  <c r="F54" i="5"/>
  <c r="E54" i="5"/>
  <c r="F53" i="5"/>
  <c r="E53" i="5"/>
  <c r="F52" i="5"/>
  <c r="E52" i="5"/>
  <c r="F51" i="5"/>
  <c r="E51" i="5"/>
  <c r="F50" i="5"/>
  <c r="E50" i="5"/>
  <c r="F49" i="5"/>
  <c r="E49" i="5"/>
  <c r="D47" i="5"/>
  <c r="C47" i="5"/>
  <c r="F46" i="5"/>
  <c r="E46" i="5"/>
  <c r="F45" i="5"/>
  <c r="E45" i="5"/>
  <c r="F44" i="5"/>
  <c r="E44" i="5"/>
  <c r="D43" i="5"/>
  <c r="C43" i="5"/>
  <c r="F41" i="5"/>
  <c r="E41" i="5"/>
  <c r="F40" i="5"/>
  <c r="E40" i="5"/>
  <c r="F39" i="5"/>
  <c r="E39" i="5"/>
  <c r="D38" i="5"/>
  <c r="C38" i="5"/>
  <c r="F37" i="5"/>
  <c r="E37" i="5"/>
  <c r="F36" i="5"/>
  <c r="E36" i="5"/>
  <c r="F35" i="5"/>
  <c r="E35" i="5"/>
  <c r="D34" i="5"/>
  <c r="C34" i="5"/>
  <c r="F33" i="5"/>
  <c r="E33" i="5"/>
  <c r="F32" i="5"/>
  <c r="E32" i="5"/>
  <c r="F31" i="5"/>
  <c r="E31" i="5"/>
  <c r="D29" i="5"/>
  <c r="C29" i="5"/>
  <c r="F28" i="5"/>
  <c r="E28" i="5"/>
  <c r="F27" i="5"/>
  <c r="E27" i="5"/>
  <c r="F26" i="5"/>
  <c r="E26" i="5"/>
  <c r="F25" i="5"/>
  <c r="E25" i="5"/>
  <c r="D24" i="5"/>
  <c r="C24" i="5"/>
  <c r="F23" i="5"/>
  <c r="E23" i="5"/>
  <c r="F22" i="5"/>
  <c r="E22" i="5"/>
  <c r="F21" i="5"/>
  <c r="E21" i="5"/>
  <c r="F20" i="5"/>
  <c r="E20" i="5"/>
  <c r="D19" i="5"/>
  <c r="C19" i="5"/>
  <c r="F19" i="5"/>
  <c r="E19" i="5"/>
  <c r="D15" i="5"/>
  <c r="C15" i="5"/>
  <c r="F14" i="5"/>
  <c r="E14" i="5"/>
  <c r="F13" i="5"/>
  <c r="E13" i="5"/>
  <c r="F12" i="5"/>
  <c r="E12" i="5"/>
  <c r="D11" i="5"/>
  <c r="C11" i="5"/>
  <c r="E10" i="5"/>
  <c r="F9" i="5"/>
  <c r="E9" i="5"/>
  <c r="F8" i="5"/>
  <c r="E8" i="5"/>
  <c r="F7" i="5"/>
  <c r="E7" i="5"/>
  <c r="D6" i="5"/>
  <c r="C6" i="5"/>
  <c r="E5" i="5"/>
  <c r="F4" i="5"/>
  <c r="E4" i="5"/>
  <c r="F3" i="5"/>
  <c r="E3" i="5"/>
  <c r="F2" i="5"/>
  <c r="E2" i="5"/>
  <c r="I55" i="5" l="1"/>
  <c r="I84" i="5"/>
  <c r="I88" i="5"/>
  <c r="I92" i="5"/>
  <c r="I47" i="5"/>
  <c r="I69" i="5"/>
  <c r="I97" i="5"/>
  <c r="I43" i="5"/>
  <c r="I73" i="5"/>
  <c r="I59" i="5"/>
  <c r="I80" i="5"/>
  <c r="I11" i="5"/>
  <c r="E111" i="5"/>
  <c r="E156" i="5"/>
  <c r="I15" i="5"/>
  <c r="F43" i="5"/>
  <c r="E24" i="5"/>
  <c r="I6" i="5"/>
  <c r="I29" i="5"/>
  <c r="F111" i="5"/>
  <c r="E129" i="5"/>
  <c r="I24" i="5"/>
  <c r="F84" i="5"/>
  <c r="E106" i="5"/>
  <c r="E160" i="5"/>
  <c r="F106" i="5"/>
  <c r="I19" i="5"/>
  <c r="E102" i="5"/>
  <c r="F102" i="5"/>
  <c r="I34" i="5"/>
  <c r="E147" i="5"/>
  <c r="I38" i="5"/>
  <c r="E80" i="5"/>
  <c r="E38" i="5"/>
  <c r="E59" i="5"/>
  <c r="F38" i="5"/>
  <c r="F59" i="5"/>
  <c r="E125" i="5"/>
  <c r="F15" i="5"/>
  <c r="E92" i="5"/>
  <c r="F125" i="5"/>
  <c r="E15" i="5"/>
  <c r="F29" i="5"/>
  <c r="F92" i="5"/>
  <c r="E115" i="5"/>
  <c r="F6" i="5"/>
  <c r="F115" i="5"/>
  <c r="F139" i="5"/>
  <c r="E139" i="5"/>
  <c r="F160" i="5"/>
  <c r="F147" i="5"/>
  <c r="E97" i="5"/>
  <c r="F129" i="5"/>
  <c r="E152" i="5"/>
  <c r="E43" i="5"/>
  <c r="F120" i="5"/>
  <c r="F152" i="5"/>
  <c r="F97" i="5"/>
  <c r="E120" i="5"/>
  <c r="F55" i="5"/>
  <c r="E47" i="5"/>
  <c r="F47" i="5"/>
  <c r="E88" i="5"/>
  <c r="F34" i="5"/>
  <c r="E34" i="5"/>
  <c r="F24" i="5"/>
  <c r="F88" i="5"/>
  <c r="E69" i="5"/>
  <c r="F80" i="5"/>
  <c r="F156" i="5"/>
  <c r="E29" i="5"/>
  <c r="F69" i="5"/>
  <c r="E11" i="5"/>
  <c r="E55" i="5"/>
  <c r="E64" i="5"/>
  <c r="E73" i="5"/>
  <c r="E84" i="5"/>
  <c r="E143" i="5"/>
  <c r="F11" i="5"/>
  <c r="F64" i="5"/>
  <c r="F73" i="5"/>
  <c r="E133" i="5"/>
  <c r="F143" i="5"/>
  <c r="F133" i="5"/>
  <c r="D5" i="4" l="1"/>
  <c r="D6" i="4" s="1"/>
  <c r="D4" i="4"/>
  <c r="D3" i="4"/>
  <c r="D2" i="4"/>
  <c r="C3" i="4"/>
  <c r="C4" i="4"/>
  <c r="C5" i="4"/>
  <c r="C6" i="4"/>
  <c r="C2" i="4"/>
  <c r="B7" i="4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K5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U3" i="3"/>
  <c r="U4" i="3"/>
  <c r="U5" i="3"/>
  <c r="U6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2" i="3"/>
  <c r="Q3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2" i="3"/>
  <c r="P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2" i="3"/>
  <c r="L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W3" i="3"/>
  <c r="W4" i="3"/>
  <c r="W5" i="3"/>
  <c r="W6" i="3"/>
  <c r="W7" i="3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K3" i="3" l="1"/>
  <c r="K4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C2" i="3"/>
  <c r="C3" i="3"/>
  <c r="G3" i="3" s="1"/>
  <c r="C4" i="3"/>
  <c r="G4" i="3" s="1"/>
  <c r="C5" i="3"/>
  <c r="G5" i="3" s="1"/>
  <c r="C6" i="3"/>
  <c r="G6" i="3" s="1"/>
  <c r="C7" i="3"/>
  <c r="G7" i="3" s="1"/>
  <c r="C8" i="3"/>
  <c r="G8" i="3" s="1"/>
  <c r="C9" i="3"/>
  <c r="G9" i="3" s="1"/>
  <c r="C10" i="3"/>
  <c r="G10" i="3" s="1"/>
  <c r="C11" i="3"/>
  <c r="G11" i="3" s="1"/>
  <c r="C12" i="3"/>
  <c r="G12" i="3" s="1"/>
  <c r="C13" i="3"/>
  <c r="G13" i="3" s="1"/>
  <c r="C14" i="3"/>
  <c r="G14" i="3" s="1"/>
  <c r="C15" i="3"/>
  <c r="G15" i="3" s="1"/>
  <c r="C16" i="3"/>
  <c r="G16" i="3" s="1"/>
  <c r="C17" i="3"/>
  <c r="G17" i="3" s="1"/>
  <c r="C18" i="3"/>
  <c r="G18" i="3" s="1"/>
  <c r="C19" i="3"/>
  <c r="G19" i="3" s="1"/>
  <c r="C20" i="3"/>
  <c r="G20" i="3" s="1"/>
  <c r="C21" i="3"/>
  <c r="G21" i="3" s="1"/>
  <c r="C22" i="3"/>
  <c r="G22" i="3" s="1"/>
  <c r="C23" i="3"/>
  <c r="G23" i="3" s="1"/>
  <c r="C24" i="3"/>
  <c r="G24" i="3" s="1"/>
  <c r="C25" i="3"/>
  <c r="G25" i="3" s="1"/>
  <c r="C26" i="3"/>
  <c r="G26" i="3" s="1"/>
  <c r="C27" i="3"/>
  <c r="G27" i="3" s="1"/>
  <c r="C28" i="3"/>
  <c r="G28" i="3" s="1"/>
  <c r="C29" i="3"/>
  <c r="G29" i="3" s="1"/>
  <c r="C30" i="3"/>
  <c r="G30" i="3" s="1"/>
  <c r="C31" i="3"/>
  <c r="G31" i="3" s="1"/>
  <c r="C32" i="3"/>
  <c r="G32" i="3" s="1"/>
  <c r="C33" i="3"/>
  <c r="G33" i="3" s="1"/>
  <c r="C34" i="3"/>
  <c r="G34" i="3" s="1"/>
  <c r="C35" i="3"/>
  <c r="G35" i="3" s="1"/>
  <c r="O3" i="3" l="1"/>
  <c r="T3" i="3"/>
  <c r="T2" i="3" l="1"/>
  <c r="O13" i="3" l="1"/>
  <c r="T13" i="3"/>
  <c r="O35" i="3"/>
  <c r="T35" i="3"/>
  <c r="O22" i="3"/>
  <c r="T22" i="3"/>
  <c r="O24" i="3"/>
  <c r="T24" i="3"/>
  <c r="O26" i="3"/>
  <c r="T26" i="3"/>
  <c r="O7" i="3"/>
  <c r="T7" i="3"/>
  <c r="O21" i="3"/>
  <c r="T21" i="3"/>
  <c r="O4" i="3"/>
  <c r="T4" i="3"/>
  <c r="O6" i="3"/>
  <c r="T6" i="3"/>
  <c r="O27" i="3"/>
  <c r="T27" i="3"/>
  <c r="O25" i="3"/>
  <c r="T25" i="3"/>
  <c r="O11" i="3"/>
  <c r="T11" i="3"/>
  <c r="O8" i="3"/>
  <c r="T8" i="3"/>
  <c r="O18" i="3"/>
  <c r="T18" i="3"/>
  <c r="O15" i="3"/>
  <c r="T15" i="3"/>
  <c r="O16" i="3"/>
  <c r="T16" i="3"/>
  <c r="O20" i="3"/>
  <c r="T20" i="3"/>
  <c r="O28" i="3"/>
  <c r="T28" i="3"/>
  <c r="O9" i="3"/>
  <c r="T9" i="3"/>
  <c r="O17" i="3"/>
  <c r="T17" i="3"/>
  <c r="O30" i="3"/>
  <c r="T30" i="3"/>
  <c r="O5" i="3"/>
  <c r="T5" i="3"/>
  <c r="O19" i="3"/>
  <c r="T19" i="3"/>
  <c r="O29" i="3"/>
  <c r="T29" i="3"/>
  <c r="O10" i="3"/>
  <c r="T10" i="3"/>
  <c r="O12" i="3"/>
  <c r="T12" i="3"/>
  <c r="O32" i="3"/>
  <c r="T32" i="3"/>
  <c r="O23" i="3"/>
  <c r="T23" i="3"/>
  <c r="O14" i="3"/>
  <c r="T14" i="3"/>
  <c r="O34" i="3"/>
  <c r="T34" i="3"/>
  <c r="O31" i="3"/>
  <c r="T31" i="3"/>
  <c r="O33" i="3"/>
  <c r="T33" i="3"/>
  <c r="S23" i="3"/>
  <c r="S3" i="3"/>
  <c r="S11" i="3"/>
  <c r="S4" i="3"/>
  <c r="Z17" i="3"/>
  <c r="Y17" i="3"/>
  <c r="AA17" i="3"/>
  <c r="X17" i="3"/>
  <c r="X19" i="3"/>
  <c r="Z19" i="3"/>
  <c r="Y19" i="3"/>
  <c r="AA19" i="3"/>
  <c r="X22" i="3"/>
  <c r="Z22" i="3"/>
  <c r="Y22" i="3"/>
  <c r="AA22" i="3"/>
  <c r="X28" i="3"/>
  <c r="Z28" i="3"/>
  <c r="Y28" i="3"/>
  <c r="AA28" i="3"/>
  <c r="Y16" i="3"/>
  <c r="AA16" i="3"/>
  <c r="X16" i="3"/>
  <c r="Z16" i="3"/>
  <c r="X9" i="3"/>
  <c r="Z9" i="3"/>
  <c r="Y9" i="3"/>
  <c r="AA9" i="3"/>
  <c r="X8" i="3"/>
  <c r="Z8" i="3"/>
  <c r="Y8" i="3"/>
  <c r="AA8" i="3"/>
  <c r="X21" i="3"/>
  <c r="Z21" i="3"/>
  <c r="Y21" i="3"/>
  <c r="AA21" i="3"/>
  <c r="X25" i="3"/>
  <c r="Z25" i="3"/>
  <c r="Y25" i="3"/>
  <c r="AA25" i="3"/>
  <c r="X7" i="3"/>
  <c r="Z7" i="3"/>
  <c r="Y7" i="3"/>
  <c r="AA7" i="3"/>
  <c r="X27" i="3"/>
  <c r="Z27" i="3"/>
  <c r="Y27" i="3"/>
  <c r="AA27" i="3"/>
  <c r="Y15" i="3"/>
  <c r="AA15" i="3"/>
  <c r="X15" i="3"/>
  <c r="Z15" i="3"/>
  <c r="Z35" i="3"/>
  <c r="Y35" i="3"/>
  <c r="AA35" i="3"/>
  <c r="X35" i="3"/>
  <c r="Y34" i="3"/>
  <c r="AA34" i="3"/>
  <c r="X34" i="3"/>
  <c r="Z34" i="3"/>
  <c r="X29" i="3"/>
  <c r="Z29" i="3"/>
  <c r="Y29" i="3"/>
  <c r="AA29" i="3"/>
  <c r="X11" i="3"/>
  <c r="Z11" i="3"/>
  <c r="Y11" i="3"/>
  <c r="AA11" i="3"/>
  <c r="X3" i="3"/>
  <c r="Z3" i="3"/>
  <c r="Y3" i="3"/>
  <c r="AA3" i="3"/>
  <c r="X30" i="3"/>
  <c r="Z30" i="3"/>
  <c r="Y30" i="3"/>
  <c r="AA30" i="3"/>
  <c r="AA13" i="3"/>
  <c r="X13" i="3"/>
  <c r="Z13" i="3"/>
  <c r="Y13" i="3"/>
  <c r="X23" i="3"/>
  <c r="Z23" i="3"/>
  <c r="Y23" i="3"/>
  <c r="AA23" i="3"/>
  <c r="X26" i="3"/>
  <c r="Z26" i="3"/>
  <c r="Y26" i="3"/>
  <c r="AA26" i="3"/>
  <c r="AA14" i="3"/>
  <c r="X14" i="3"/>
  <c r="Z14" i="3"/>
  <c r="Y14" i="3"/>
  <c r="X4" i="3"/>
  <c r="Z4" i="3"/>
  <c r="Y4" i="3"/>
  <c r="AA4" i="3"/>
  <c r="X24" i="3"/>
  <c r="Z24" i="3"/>
  <c r="Y24" i="3"/>
  <c r="AA24" i="3"/>
  <c r="AA32" i="3"/>
  <c r="X32" i="3"/>
  <c r="Z32" i="3"/>
  <c r="Y32" i="3"/>
  <c r="AA31" i="3"/>
  <c r="X31" i="3"/>
  <c r="Z31" i="3"/>
  <c r="Y31" i="3"/>
  <c r="X5" i="3"/>
  <c r="Z5" i="3"/>
  <c r="Y5" i="3"/>
  <c r="AA5" i="3"/>
  <c r="Z18" i="3"/>
  <c r="Y18" i="3"/>
  <c r="AA18" i="3"/>
  <c r="X18" i="3"/>
  <c r="X20" i="3"/>
  <c r="Z20" i="3"/>
  <c r="Y20" i="3"/>
  <c r="AA20" i="3"/>
  <c r="X6" i="3"/>
  <c r="Z6" i="3"/>
  <c r="Y6" i="3"/>
  <c r="AA6" i="3"/>
  <c r="Y33" i="3"/>
  <c r="AA33" i="3"/>
  <c r="X33" i="3"/>
  <c r="Z33" i="3"/>
  <c r="X10" i="3"/>
  <c r="Z10" i="3"/>
  <c r="Y10" i="3"/>
  <c r="AA10" i="3"/>
  <c r="X12" i="3"/>
  <c r="Z12" i="3"/>
  <c r="Y12" i="3"/>
  <c r="AA12" i="3"/>
  <c r="S31" i="3"/>
  <c r="S35" i="3"/>
  <c r="S9" i="3"/>
  <c r="S33" i="3"/>
  <c r="S20" i="3"/>
  <c r="S28" i="3"/>
  <c r="S12" i="3"/>
  <c r="S32" i="3"/>
  <c r="S14" i="3"/>
  <c r="S34" i="3"/>
  <c r="S25" i="3"/>
  <c r="S30" i="3"/>
  <c r="S18" i="3"/>
  <c r="S29" i="3"/>
  <c r="S7" i="3"/>
  <c r="S15" i="3"/>
  <c r="S17" i="3"/>
  <c r="S22" i="3"/>
  <c r="S21" i="3"/>
  <c r="S5" i="3"/>
  <c r="S24" i="3"/>
  <c r="S19" i="3"/>
  <c r="S26" i="3"/>
  <c r="S8" i="3"/>
  <c r="S13" i="3"/>
  <c r="S6" i="3"/>
  <c r="S27" i="3"/>
  <c r="S10" i="3"/>
  <c r="S16" i="3"/>
  <c r="N23" i="3" l="1"/>
  <c r="N3" i="3"/>
  <c r="N11" i="3"/>
  <c r="N31" i="3"/>
  <c r="N16" i="3"/>
  <c r="N5" i="3"/>
  <c r="N28" i="3"/>
  <c r="N33" i="3"/>
  <c r="N24" i="3"/>
  <c r="N14" i="3"/>
  <c r="N6" i="3"/>
  <c r="N8" i="3"/>
  <c r="N4" i="3"/>
  <c r="N26" i="3"/>
  <c r="N25" i="3"/>
  <c r="N13" i="3"/>
  <c r="N22" i="3"/>
  <c r="N12" i="3"/>
  <c r="N21" i="3"/>
  <c r="N27" i="3"/>
  <c r="N35" i="3"/>
  <c r="N34" i="3"/>
  <c r="N32" i="3"/>
  <c r="N30" i="3"/>
  <c r="N9" i="3"/>
  <c r="N17" i="3"/>
  <c r="N19" i="3"/>
  <c r="N15" i="3"/>
  <c r="N20" i="3"/>
  <c r="N29" i="3"/>
  <c r="N7" i="3"/>
  <c r="N18" i="3"/>
  <c r="N10" i="3"/>
</calcChain>
</file>

<file path=xl/sharedStrings.xml><?xml version="1.0" encoding="utf-8"?>
<sst xmlns="http://schemas.openxmlformats.org/spreadsheetml/2006/main" count="74" uniqueCount="40">
  <si>
    <t>Slope (%)</t>
  </si>
  <si>
    <t>Discharge (cms)</t>
  </si>
  <si>
    <t>Unit Discharge (m^2/s)</t>
  </si>
  <si>
    <t>Avg Wavelength (m)</t>
  </si>
  <si>
    <t>Avg Depth (m)</t>
  </si>
  <si>
    <t>Avg Surface Velocity (m/s)</t>
  </si>
  <si>
    <t>Mean Velocity (m/s)</t>
  </si>
  <si>
    <t>Relative Depth</t>
  </si>
  <si>
    <t>Width to Depth Ratio</t>
  </si>
  <si>
    <t>Relative Submergence</t>
  </si>
  <si>
    <t>Reynolds Number</t>
  </si>
  <si>
    <t>Hydraulic Radius</t>
  </si>
  <si>
    <t>Amplitude (m)</t>
  </si>
  <si>
    <t>Shields Parameter</t>
  </si>
  <si>
    <t>Wave Nonlinearity</t>
  </si>
  <si>
    <t>Avg Froude Number</t>
  </si>
  <si>
    <t>Mean Velocity/Celerity Interm</t>
  </si>
  <si>
    <t>Velocity Jarrett (1984)  (m/s)</t>
  </si>
  <si>
    <t>Velocity Rickenman (1994) (m/s)</t>
  </si>
  <si>
    <t>Velocity Comiti (2007) (m/s)</t>
  </si>
  <si>
    <t>Velocity Ferguson (2007) (m/s)</t>
  </si>
  <si>
    <t>Velocity Comiti (2009) (m/s)</t>
  </si>
  <si>
    <t>Velocity Zimmerman (2010) (m/s)</t>
  </si>
  <si>
    <t>Celerity Deep (m/s)</t>
  </si>
  <si>
    <t>Celerity Shallow (m/s)</t>
  </si>
  <si>
    <t>Celerity Intermediate (m/s)</t>
  </si>
  <si>
    <t>Opening Size (mm)</t>
  </si>
  <si>
    <t>Count</t>
  </si>
  <si>
    <t>% of Total</t>
  </si>
  <si>
    <t>Cumulative % Finer</t>
  </si>
  <si>
    <t>Discharge (cfs)</t>
  </si>
  <si>
    <t>Wavelength Peak (in)</t>
  </si>
  <si>
    <t>Wavelength Trough (in)</t>
  </si>
  <si>
    <t>Depth Peak (in)</t>
  </si>
  <si>
    <t>Depth Trough (in)</t>
  </si>
  <si>
    <t>Average</t>
  </si>
  <si>
    <t>Amplitude (in)</t>
  </si>
  <si>
    <t>Peak WSE (in)</t>
  </si>
  <si>
    <t>Trough WSE (in)</t>
  </si>
  <si>
    <t>Shear Stress (N/m^2)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</si>
</sst>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164" fontId="0" fillId="0" borderId="1" xfId="0" applyNumberFormat="1" applyBorder="1"/>
    <xf numFmtId="11" fontId="0" fillId="0" borderId="1" xfId="0" applyNumberFormat="1" applyBorder="1"/>
    <xf numFmtId="164" fontId="0" fillId="0" borderId="0" xfId="0" applyNumberFormat="1"/>
    <xf numFmtId="0" fontId="1" fillId="0" borderId="0" xfId="0" applyFont="1" applyAlignment="1">
      <alignment horizontal="center"/>
    </xf>
    <xf numFmtId="11" fontId="0" fillId="0" borderId="0" xfId="0" applyNumberFormat="1"/>
    <xf numFmtId="0" fontId="0" fillId="3" borderId="0" xfId="0" applyFill="1"/>
    <xf numFmtId="0" fontId="0" fillId="2" borderId="0" xfId="0" applyFill="1"/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4" borderId="0" xfId="0" applyFill="1"/>
    <xf numFmtId="2" fontId="1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/>
    <xf numFmtId="10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1A276-BD8E-4D80-8F8A-787EEC3BF438}">
  <dimension ref="A1:DB35"/>
  <sheetViews>
    <sheetView tabSelected="1" zoomScale="80" zoomScaleNormal="80" workbookViewId="0">
      <pane ySplit="1" topLeftCell="A2" activePane="bottomLeft" state="frozen"/>
      <selection pane="bottomLeft" activeCell="I42" sqref="I42"/>
    </sheetView>
  </sheetViews>
  <sheetFormatPr defaultRowHeight="15" x14ac:dyDescent="0.25"/>
  <cols>
    <col min="1" max="1" width="9.5703125" bestFit="1" customWidth="1"/>
    <col min="2" max="2" width="16.28515625" bestFit="1" customWidth="1"/>
    <col min="3" max="3" width="22.140625" bestFit="1" customWidth="1"/>
    <col min="4" max="4" width="19.140625" bestFit="1" customWidth="1"/>
    <col min="5" max="5" width="13.85546875" bestFit="1" customWidth="1"/>
    <col min="6" max="6" width="25" bestFit="1" customWidth="1"/>
    <col min="7" max="7" width="19.28515625" bestFit="1" customWidth="1"/>
    <col min="8" max="8" width="14" bestFit="1" customWidth="1"/>
    <col min="9" max="9" width="17.5703125" bestFit="1" customWidth="1"/>
    <col min="10" max="10" width="14.5703125" bestFit="1" customWidth="1"/>
    <col min="11" max="11" width="19.140625" bestFit="1" customWidth="1"/>
    <col min="12" max="12" width="21.42578125" bestFit="1" customWidth="1"/>
    <col min="13" max="13" width="26.28515625" bestFit="1" customWidth="1"/>
    <col min="14" max="14" width="28.5703125" bestFit="1" customWidth="1"/>
    <col min="15" max="15" width="18.85546875" bestFit="1" customWidth="1"/>
    <col min="16" max="16" width="20.140625" bestFit="1" customWidth="1"/>
    <col min="17" max="17" width="21.7109375" customWidth="1"/>
    <col min="18" max="18" width="22.140625" bestFit="1" customWidth="1"/>
    <col min="19" max="19" width="17.7109375" bestFit="1" customWidth="1"/>
    <col min="20" max="20" width="17.42578125" bestFit="1" customWidth="1"/>
    <col min="21" max="21" width="16.28515625" bestFit="1" customWidth="1"/>
    <col min="22" max="22" width="26.7109375" bestFit="1" customWidth="1"/>
    <col min="23" max="23" width="30.85546875" bestFit="1" customWidth="1"/>
    <col min="24" max="24" width="26.7109375" bestFit="1" customWidth="1"/>
    <col min="25" max="25" width="29.140625" bestFit="1" customWidth="1"/>
    <col min="26" max="26" width="26.7109375" bestFit="1" customWidth="1"/>
    <col min="27" max="27" width="31.7109375" bestFit="1" customWidth="1"/>
  </cols>
  <sheetData>
    <row r="1" spans="1:106" s="5" customFormat="1" ht="15.75" thickBo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12</v>
      </c>
      <c r="I1" s="9" t="s">
        <v>14</v>
      </c>
      <c r="J1" s="9" t="s">
        <v>7</v>
      </c>
      <c r="K1" s="9" t="s">
        <v>23</v>
      </c>
      <c r="L1" s="9" t="s">
        <v>24</v>
      </c>
      <c r="M1" s="9" t="s">
        <v>25</v>
      </c>
      <c r="N1" s="9" t="s">
        <v>16</v>
      </c>
      <c r="O1" s="9" t="s">
        <v>15</v>
      </c>
      <c r="P1" s="9" t="s">
        <v>8</v>
      </c>
      <c r="Q1" s="9" t="s">
        <v>9</v>
      </c>
      <c r="R1" s="9" t="s">
        <v>39</v>
      </c>
      <c r="S1" s="9" t="s">
        <v>13</v>
      </c>
      <c r="T1" s="9" t="s">
        <v>10</v>
      </c>
      <c r="U1" s="9" t="s">
        <v>11</v>
      </c>
      <c r="V1" s="9" t="s">
        <v>17</v>
      </c>
      <c r="W1" s="9" t="s">
        <v>18</v>
      </c>
      <c r="X1" s="9" t="s">
        <v>19</v>
      </c>
      <c r="Y1" s="9" t="s">
        <v>20</v>
      </c>
      <c r="Z1" s="9" t="s">
        <v>21</v>
      </c>
      <c r="AA1" s="9" t="s">
        <v>22</v>
      </c>
    </row>
    <row r="2" spans="1:106" s="7" customFormat="1" x14ac:dyDescent="0.25">
      <c r="A2">
        <v>1</v>
      </c>
      <c r="B2" s="4">
        <v>2.9166351989760007E-2</v>
      </c>
      <c r="C2" s="4">
        <f>B2/0.6096</f>
        <v>4.7845065600000007E-2</v>
      </c>
      <c r="D2" s="4">
        <v>0.33782000000000001</v>
      </c>
      <c r="E2" s="4">
        <v>9.6392999999999993E-2</v>
      </c>
      <c r="F2">
        <v>0.52300000000000002</v>
      </c>
      <c r="G2" s="4">
        <f>C2/E2</f>
        <v>0.49635415019762857</v>
      </c>
      <c r="H2" s="4">
        <v>1.1112499999999999E-2</v>
      </c>
      <c r="I2" s="4">
        <f>H2/E2</f>
        <v>0.1152832674571805</v>
      </c>
      <c r="J2" s="4">
        <f>E2/D2</f>
        <v>0.28533834586466161</v>
      </c>
      <c r="K2" s="4">
        <f>SQRT(9.81*D2/(2*PI()))</f>
        <v>0.72625184433964307</v>
      </c>
      <c r="L2" s="4">
        <f>SQRT(9.81*E2)</f>
        <v>0.97242754485874161</v>
      </c>
      <c r="M2" s="4">
        <f>SQRT(9.81*D2/(2*PI())*TANH(2*PI()*E2/D2))</f>
        <v>0.70639288964097235</v>
      </c>
      <c r="N2" s="4">
        <f>G2/M2</f>
        <v>0.70266017322159491</v>
      </c>
      <c r="O2" s="4">
        <f>G2/SQRT(9.81*E2)</f>
        <v>0.51042790058947862</v>
      </c>
      <c r="P2" s="4">
        <f t="shared" ref="P2:P35" si="0">0.6096/E2</f>
        <v>6.3241106719367597</v>
      </c>
      <c r="Q2" s="4">
        <f t="shared" ref="Q2:Q35" si="1">E2/0.056</f>
        <v>1.7213035714285712</v>
      </c>
      <c r="R2" s="4">
        <f t="shared" ref="R2:R35" si="2">1000*9.81*E2*(A2/100)</f>
        <v>9.4561533000000004</v>
      </c>
      <c r="S2" s="4">
        <f>R2/((2650-1000)*9.81*0.056)</f>
        <v>1.0432142857142857E-2</v>
      </c>
      <c r="T2" s="6">
        <f t="shared" ref="T2:T35" si="3">(G2*(0.6096*E2)/(E2+E2+0.6096))/(10^-6)</f>
        <v>36349.527521367527</v>
      </c>
      <c r="U2" s="6">
        <f>0.6096*E2/(0.6096+E2+E2)</f>
        <v>7.3233048433048439E-2</v>
      </c>
      <c r="V2" s="4">
        <f>3.1*(U2)^0.83*(A2/100)^0.12</f>
        <v>0.20373638563853341</v>
      </c>
      <c r="W2" s="4">
        <f>(0.37*9.81^0.33*B2^0.34*(A2/100)^0.2)/(0.078^0.35)</f>
        <v>0.22976258243713304</v>
      </c>
      <c r="X2" s="4">
        <f>(0.92*(C2/SQRT(9.81*0.071^3))^0.66)*SQRT(9.81*0.071)</f>
        <v>0.6667261507297243</v>
      </c>
      <c r="Y2" s="4">
        <f>(1.44*(C2/SQRT(9.81*0.071^3))^0.6*(A2/100)^0.2)*SQRT(9.81*0.071)</f>
        <v>0.42081890959721691</v>
      </c>
      <c r="Z2" s="4">
        <f>(1.24*(C2/SQRT(9.81*0.071^3))^0.83)*SQRT(9.81*0.071)</f>
        <v>0.86654459778624848</v>
      </c>
      <c r="AA2" s="4">
        <f>(0.58*(C2/SQRT(9.81*0.071^3))^0.39)*SQRT(9.81*0.071)</f>
        <v>0.44531422811551841</v>
      </c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</row>
    <row r="3" spans="1:106" s="7" customFormat="1" x14ac:dyDescent="0.25">
      <c r="A3">
        <v>1</v>
      </c>
      <c r="B3" s="4">
        <v>4.3324775285760009E-2</v>
      </c>
      <c r="C3" s="4">
        <f t="shared" ref="C3:C35" si="4">B3/0.6096</f>
        <v>7.1070825600000012E-2</v>
      </c>
      <c r="D3" s="4">
        <v>0.41490900000000003</v>
      </c>
      <c r="E3" s="4">
        <v>0.12306300000000001</v>
      </c>
      <c r="F3">
        <v>0.752</v>
      </c>
      <c r="G3" s="4">
        <f t="shared" ref="G2:G35" si="5">C3/E3</f>
        <v>0.57751578947368432</v>
      </c>
      <c r="H3" s="4">
        <v>3.4391599999999997E-3</v>
      </c>
      <c r="I3" s="4">
        <f t="shared" ref="I2:I35" si="6">H3/E3</f>
        <v>2.7946336429308563E-2</v>
      </c>
      <c r="J3" s="4">
        <f t="shared" ref="J2:J35" si="7">E3/D3</f>
        <v>0.29660238751147844</v>
      </c>
      <c r="K3" s="4">
        <f t="shared" ref="K2:K35" si="8">SQRT(9.81*D3/(2*PI()))</f>
        <v>0.80486120999792399</v>
      </c>
      <c r="L3" s="4">
        <f t="shared" ref="L2:L35" si="9">SQRT(9.81*E3)</f>
        <v>1.0987483924902917</v>
      </c>
      <c r="M3" s="4">
        <f t="shared" ref="M3:M35" si="10">SQRT(9.81*D3/(2*PI())*TANH(2*PI()*E3/D3))</f>
        <v>0.78572391076768122</v>
      </c>
      <c r="N3" s="4">
        <f t="shared" ref="N2:N35" si="11">G3/M3</f>
        <v>0.7350110917579562</v>
      </c>
      <c r="O3" s="4">
        <f t="shared" ref="O2:O35" si="12">G3/SQRT(9.81*E3)</f>
        <v>0.52561240901090756</v>
      </c>
      <c r="P3" s="4">
        <f t="shared" si="0"/>
        <v>4.9535603715170282</v>
      </c>
      <c r="Q3" s="4">
        <f t="shared" si="1"/>
        <v>2.1975535714285717</v>
      </c>
      <c r="R3" s="4">
        <f>1000*9.81*E3*(A3/100)</f>
        <v>12.0724803</v>
      </c>
      <c r="S3" s="4">
        <f>R3/((2650-1000)*9.81*0.056)</f>
        <v>1.3318506493506493E-2</v>
      </c>
      <c r="T3" s="6">
        <f t="shared" si="3"/>
        <v>50629.261335707939</v>
      </c>
      <c r="U3" s="6">
        <f t="shared" ref="U2:U35" si="13">0.6096*E3/(0.6096+E3+E3)</f>
        <v>8.7667319679430089E-2</v>
      </c>
      <c r="V3" s="4">
        <f t="shared" ref="V3:V35" si="14">3.1*(U3)^0.83*(A3/100)^0.12</f>
        <v>0.2365467626292736</v>
      </c>
      <c r="W3" s="4">
        <f t="shared" ref="W2:W35" si="15">(0.37*9.81^0.33*B3^0.34*(A3/100)^0.2)/(0.078^0.35)</f>
        <v>0.26285106073923559</v>
      </c>
      <c r="X3" s="4">
        <f t="shared" ref="X2:X35" si="16">(0.92*(C3/SQRT(9.81*0.071^3))^0.66)*SQRT(9.81*0.071)</f>
        <v>0.86570767070203702</v>
      </c>
      <c r="Y3" s="4">
        <f t="shared" ref="Y2:Y35" si="17">(1.44*(C3/SQRT(9.81*0.071^3))^0.6*(A3/100)^0.2)*SQRT(9.81*0.071)</f>
        <v>0.53359010873026136</v>
      </c>
      <c r="Z3" s="4">
        <f t="shared" ref="Z2:Z35" si="18">(1.24*(C3/SQRT(9.81*0.071^3))^0.83)*SQRT(9.81*0.071)</f>
        <v>1.2034551512229354</v>
      </c>
      <c r="AA3" s="4">
        <f t="shared" ref="AA2:AA35" si="19">(0.58*(C3/SQRT(9.81*0.071^3))^0.39)*SQRT(9.81*0.071)</f>
        <v>0.51962461024538253</v>
      </c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</row>
    <row r="4" spans="1:106" x14ac:dyDescent="0.25">
      <c r="A4">
        <v>1</v>
      </c>
      <c r="B4" s="4">
        <v>5.7483198581760001E-2</v>
      </c>
      <c r="C4" s="4">
        <f t="shared" si="4"/>
        <v>9.4296585599999996E-2</v>
      </c>
      <c r="D4" s="4">
        <v>0.50330099999999989</v>
      </c>
      <c r="E4" s="4">
        <v>0.13919200000000001</v>
      </c>
      <c r="F4">
        <v>0.77100000000000002</v>
      </c>
      <c r="G4" s="4">
        <f t="shared" si="5"/>
        <v>0.67745693430656928</v>
      </c>
      <c r="H4" s="4">
        <v>4.2341799999999997E-3</v>
      </c>
      <c r="I4" s="4">
        <f t="shared" si="6"/>
        <v>3.0419708029197075E-2</v>
      </c>
      <c r="J4" s="4">
        <f t="shared" si="7"/>
        <v>0.27655816300782243</v>
      </c>
      <c r="K4" s="4">
        <f t="shared" si="8"/>
        <v>0.88645861727914421</v>
      </c>
      <c r="L4" s="4">
        <f t="shared" si="9"/>
        <v>1.168534774835563</v>
      </c>
      <c r="M4" s="4">
        <f t="shared" si="10"/>
        <v>0.85943312009195005</v>
      </c>
      <c r="N4" s="4">
        <f t="shared" si="11"/>
        <v>0.78826021300422855</v>
      </c>
      <c r="O4" s="4">
        <f t="shared" si="12"/>
        <v>0.57974905744837713</v>
      </c>
      <c r="P4" s="4">
        <f t="shared" si="0"/>
        <v>4.3795620437956204</v>
      </c>
      <c r="Q4" s="4">
        <f t="shared" si="1"/>
        <v>2.4855714285714288</v>
      </c>
      <c r="R4" s="4">
        <f t="shared" si="2"/>
        <v>13.654735200000001</v>
      </c>
      <c r="S4" s="4">
        <f>R4/((2650-1000)*9.81*0.056)</f>
        <v>1.5064069264069264E-2</v>
      </c>
      <c r="T4" s="6">
        <f t="shared" si="3"/>
        <v>64734.4981235698</v>
      </c>
      <c r="U4" s="6">
        <f t="shared" si="13"/>
        <v>9.555514874141878E-2</v>
      </c>
      <c r="V4" s="4">
        <f t="shared" si="14"/>
        <v>0.25408123453023002</v>
      </c>
      <c r="W4" s="4">
        <f t="shared" si="15"/>
        <v>0.28937652719455809</v>
      </c>
      <c r="X4" s="4">
        <f t="shared" si="16"/>
        <v>1.0433314679155963</v>
      </c>
      <c r="Y4" s="4">
        <f t="shared" si="17"/>
        <v>0.63225246995698148</v>
      </c>
      <c r="Z4" s="4">
        <f t="shared" si="18"/>
        <v>1.5218005407638757</v>
      </c>
      <c r="AA4" s="4">
        <f t="shared" si="19"/>
        <v>0.58020772732879133</v>
      </c>
    </row>
    <row r="5" spans="1:106" x14ac:dyDescent="0.25">
      <c r="A5">
        <v>1</v>
      </c>
      <c r="B5" s="4">
        <v>7.2207958809600001E-2</v>
      </c>
      <c r="C5" s="4">
        <f t="shared" si="4"/>
        <v>0.118451376</v>
      </c>
      <c r="D5" s="4">
        <v>0.51282599999999989</v>
      </c>
      <c r="E5" s="4">
        <v>0.16433800000000001</v>
      </c>
      <c r="F5">
        <v>0.86399999999999999</v>
      </c>
      <c r="G5" s="4">
        <f t="shared" si="5"/>
        <v>0.72077897990726425</v>
      </c>
      <c r="H5" s="4">
        <v>4.7624999999999994E-3</v>
      </c>
      <c r="I5" s="4">
        <f t="shared" si="6"/>
        <v>2.8979907264296747E-2</v>
      </c>
      <c r="J5" s="4">
        <f t="shared" si="7"/>
        <v>0.32045567112431905</v>
      </c>
      <c r="K5" s="4">
        <f t="shared" si="8"/>
        <v>0.89480744175475802</v>
      </c>
      <c r="L5" s="4">
        <f t="shared" si="9"/>
        <v>1.2697069661933813</v>
      </c>
      <c r="M5" s="4">
        <f t="shared" si="10"/>
        <v>0.87899419638829368</v>
      </c>
      <c r="N5" s="4">
        <f t="shared" si="11"/>
        <v>0.82000425357627937</v>
      </c>
      <c r="O5" s="4">
        <f t="shared" si="12"/>
        <v>0.56767348616522184</v>
      </c>
      <c r="P5" s="4">
        <f t="shared" si="0"/>
        <v>3.7094281298299845</v>
      </c>
      <c r="Q5" s="4">
        <f t="shared" si="1"/>
        <v>2.9346071428571432</v>
      </c>
      <c r="R5" s="4">
        <f t="shared" si="2"/>
        <v>16.121557800000001</v>
      </c>
      <c r="S5" s="4">
        <f t="shared" ref="S5:S35" si="20">R5/((2650-1000)*9.81*0.056)</f>
        <v>1.7785497835497835E-2</v>
      </c>
      <c r="T5" s="6">
        <f t="shared" si="3"/>
        <v>76958.121927449931</v>
      </c>
      <c r="U5" s="6">
        <f t="shared" si="13"/>
        <v>0.1067707634001083</v>
      </c>
      <c r="V5" s="4">
        <f t="shared" si="14"/>
        <v>0.27859745357658289</v>
      </c>
      <c r="W5" s="4">
        <f t="shared" si="15"/>
        <v>0.31270750814366161</v>
      </c>
      <c r="X5" s="4">
        <f t="shared" si="16"/>
        <v>1.2128062892005724</v>
      </c>
      <c r="Y5" s="4">
        <f t="shared" si="17"/>
        <v>0.72496496665130672</v>
      </c>
      <c r="Z5" s="4">
        <f t="shared" si="18"/>
        <v>1.8389265046562395</v>
      </c>
      <c r="AA5" s="4">
        <f t="shared" si="19"/>
        <v>0.63417734593585451</v>
      </c>
    </row>
    <row r="6" spans="1:106" x14ac:dyDescent="0.25">
      <c r="A6">
        <v>1</v>
      </c>
      <c r="B6" s="4">
        <v>8.5233708241920003E-2</v>
      </c>
      <c r="C6" s="4">
        <f t="shared" si="4"/>
        <v>0.1398190752</v>
      </c>
      <c r="D6" s="4">
        <v>0.59270900000000004</v>
      </c>
      <c r="E6" s="4">
        <v>0.178562</v>
      </c>
      <c r="F6">
        <v>0.83699999999999997</v>
      </c>
      <c r="G6" s="4">
        <f t="shared" si="5"/>
        <v>0.78302816500711236</v>
      </c>
      <c r="H6" s="4">
        <v>6.0553600000000001E-3</v>
      </c>
      <c r="I6" s="4">
        <f t="shared" si="6"/>
        <v>3.3911806543385492E-2</v>
      </c>
      <c r="J6" s="4">
        <f t="shared" si="7"/>
        <v>0.30126419541461325</v>
      </c>
      <c r="K6" s="4">
        <f t="shared" si="8"/>
        <v>0.96197842173781722</v>
      </c>
      <c r="L6" s="4">
        <f t="shared" si="9"/>
        <v>1.3235154778090055</v>
      </c>
      <c r="M6" s="4">
        <f t="shared" si="10"/>
        <v>0.94039252263503781</v>
      </c>
      <c r="N6" s="4">
        <f t="shared" si="11"/>
        <v>0.8326609858753653</v>
      </c>
      <c r="O6" s="4">
        <f t="shared" si="12"/>
        <v>0.59162750880961745</v>
      </c>
      <c r="P6" s="4">
        <f t="shared" si="0"/>
        <v>3.4139402560455192</v>
      </c>
      <c r="Q6" s="4">
        <f t="shared" si="1"/>
        <v>3.1886071428571428</v>
      </c>
      <c r="R6" s="4">
        <f t="shared" si="2"/>
        <v>17.516932199999999</v>
      </c>
      <c r="S6" s="4">
        <f t="shared" si="20"/>
        <v>1.9324891774891773E-2</v>
      </c>
      <c r="T6" s="6">
        <f t="shared" si="3"/>
        <v>88167.572380451922</v>
      </c>
      <c r="U6" s="6">
        <f t="shared" si="13"/>
        <v>0.11259821334734629</v>
      </c>
      <c r="V6" s="4">
        <f t="shared" si="14"/>
        <v>0.29116075598652297</v>
      </c>
      <c r="W6" s="4">
        <f t="shared" si="15"/>
        <v>0.33084704190689795</v>
      </c>
      <c r="X6" s="4">
        <f t="shared" si="16"/>
        <v>1.3530966175535979</v>
      </c>
      <c r="Y6" s="4">
        <f t="shared" si="17"/>
        <v>0.80081612473490693</v>
      </c>
      <c r="Z6" s="4">
        <f t="shared" si="18"/>
        <v>2.1103097913206517</v>
      </c>
      <c r="AA6" s="4">
        <f t="shared" si="19"/>
        <v>0.67655169591194075</v>
      </c>
    </row>
    <row r="7" spans="1:106" x14ac:dyDescent="0.25">
      <c r="A7" s="1">
        <v>1</v>
      </c>
      <c r="B7" s="2">
        <v>9.967530000384002E-2</v>
      </c>
      <c r="C7" s="2">
        <f t="shared" si="4"/>
        <v>0.16350935040000003</v>
      </c>
      <c r="D7" s="2">
        <v>0.60845699999999991</v>
      </c>
      <c r="E7" s="2">
        <v>0.200152</v>
      </c>
      <c r="F7" s="1">
        <v>0.86099999999999999</v>
      </c>
      <c r="G7" s="2">
        <f t="shared" si="5"/>
        <v>0.81692588832487323</v>
      </c>
      <c r="H7" s="2">
        <v>5.5562499999999996E-3</v>
      </c>
      <c r="I7" s="2">
        <f t="shared" si="6"/>
        <v>2.7760152284263959E-2</v>
      </c>
      <c r="J7" s="2">
        <f t="shared" si="7"/>
        <v>0.32895011479858072</v>
      </c>
      <c r="K7" s="2">
        <f t="shared" si="8"/>
        <v>0.97467430131247901</v>
      </c>
      <c r="L7" s="2">
        <f t="shared" si="9"/>
        <v>1.4012462738576685</v>
      </c>
      <c r="M7" s="2">
        <f t="shared" si="10"/>
        <v>0.95917990785035756</v>
      </c>
      <c r="N7" s="2">
        <f t="shared" si="11"/>
        <v>0.85169203570548779</v>
      </c>
      <c r="O7" s="2">
        <f t="shared" si="12"/>
        <v>0.58299950805639211</v>
      </c>
      <c r="P7" s="2">
        <f t="shared" si="0"/>
        <v>3.0456852791878175</v>
      </c>
      <c r="Q7" s="2">
        <f t="shared" si="1"/>
        <v>3.5741428571428568</v>
      </c>
      <c r="R7" s="2">
        <f t="shared" si="2"/>
        <v>19.634911200000001</v>
      </c>
      <c r="S7" s="2">
        <f t="shared" si="20"/>
        <v>2.1661471861471861E-2</v>
      </c>
      <c r="T7" s="3">
        <f t="shared" si="3"/>
        <v>98697.7970221328</v>
      </c>
      <c r="U7" s="3">
        <f t="shared" si="13"/>
        <v>0.12081609657947684</v>
      </c>
      <c r="V7" s="2">
        <f t="shared" si="14"/>
        <v>0.30869193131969075</v>
      </c>
      <c r="W7" s="2">
        <f t="shared" si="15"/>
        <v>0.34893067699424091</v>
      </c>
      <c r="X7" s="2">
        <f t="shared" si="16"/>
        <v>1.5003517155697157</v>
      </c>
      <c r="Y7" s="2">
        <f t="shared" si="17"/>
        <v>0.87966742516437801</v>
      </c>
      <c r="Z7" s="2">
        <f t="shared" si="18"/>
        <v>2.4030700640729608</v>
      </c>
      <c r="AA7" s="2">
        <f t="shared" si="19"/>
        <v>0.71913709683434168</v>
      </c>
    </row>
    <row r="8" spans="1:106" s="8" customFormat="1" x14ac:dyDescent="0.25">
      <c r="A8">
        <v>1.5</v>
      </c>
      <c r="B8" s="4">
        <v>5.720003011584001E-2</v>
      </c>
      <c r="C8" s="4">
        <f t="shared" si="4"/>
        <v>9.3832070400000009E-2</v>
      </c>
      <c r="D8" s="4">
        <v>0.5223509999999999</v>
      </c>
      <c r="E8" s="4">
        <v>0.12242800000000001</v>
      </c>
      <c r="F8">
        <v>0.93300000000000005</v>
      </c>
      <c r="G8" s="4">
        <f t="shared" si="5"/>
        <v>0.76642655601659748</v>
      </c>
      <c r="H8" s="4">
        <v>8.2016599999999995E-3</v>
      </c>
      <c r="I8" s="4">
        <f t="shared" si="6"/>
        <v>6.6991701244813268E-2</v>
      </c>
      <c r="J8" s="4">
        <f t="shared" si="7"/>
        <v>0.23437879893022132</v>
      </c>
      <c r="K8" s="4">
        <f t="shared" si="8"/>
        <v>0.90307908595589625</v>
      </c>
      <c r="L8" s="4">
        <f t="shared" si="9"/>
        <v>1.0959099780547672</v>
      </c>
      <c r="M8" s="4">
        <f t="shared" si="10"/>
        <v>0.85677454882911452</v>
      </c>
      <c r="N8" s="4">
        <f t="shared" si="11"/>
        <v>0.89454869669507753</v>
      </c>
      <c r="O8" s="4">
        <f t="shared" si="12"/>
        <v>0.69935174545723133</v>
      </c>
      <c r="P8" s="4">
        <f t="shared" si="0"/>
        <v>4.9792531120331951</v>
      </c>
      <c r="Q8" s="4">
        <f t="shared" si="1"/>
        <v>2.1862142857142857</v>
      </c>
      <c r="R8" s="4">
        <f t="shared" si="2"/>
        <v>18.015280200000003</v>
      </c>
      <c r="S8" s="4">
        <f t="shared" si="20"/>
        <v>1.9874675324675326E-2</v>
      </c>
      <c r="T8" s="6">
        <f t="shared" si="3"/>
        <v>66943.213127229494</v>
      </c>
      <c r="U8" s="6">
        <f t="shared" si="13"/>
        <v>8.7344589774078496E-2</v>
      </c>
      <c r="V8" s="4">
        <f t="shared" si="14"/>
        <v>0.24758169549625189</v>
      </c>
      <c r="W8" s="4">
        <f t="shared" si="15"/>
        <v>0.31329420722880436</v>
      </c>
      <c r="X8" s="4">
        <f t="shared" si="16"/>
        <v>1.039936508800327</v>
      </c>
      <c r="Y8" s="4">
        <f t="shared" si="17"/>
        <v>0.68363137355256531</v>
      </c>
      <c r="Z8" s="4">
        <f t="shared" si="18"/>
        <v>1.515575790273489</v>
      </c>
      <c r="AA8" s="4">
        <f t="shared" si="19"/>
        <v>0.57909136331787947</v>
      </c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</row>
    <row r="9" spans="1:106" s="8" customFormat="1" x14ac:dyDescent="0.25">
      <c r="A9">
        <v>1.5</v>
      </c>
      <c r="B9" s="4">
        <v>7.1641621877760006E-2</v>
      </c>
      <c r="C9" s="4">
        <f t="shared" si="4"/>
        <v>0.11752234560000001</v>
      </c>
      <c r="D9" s="4">
        <v>0.53339999999999999</v>
      </c>
      <c r="E9" s="4">
        <v>0.136271</v>
      </c>
      <c r="F9">
        <v>1.1140000000000001</v>
      </c>
      <c r="G9" s="4">
        <f t="shared" si="5"/>
        <v>0.86241640260950614</v>
      </c>
      <c r="H9" s="4">
        <v>7.6728320000000001E-3</v>
      </c>
      <c r="I9" s="4">
        <f t="shared" si="6"/>
        <v>5.6305684995340166E-2</v>
      </c>
      <c r="J9" s="4">
        <f t="shared" si="7"/>
        <v>0.25547619047619047</v>
      </c>
      <c r="K9" s="4">
        <f t="shared" si="8"/>
        <v>0.91258027021713473</v>
      </c>
      <c r="L9" s="4">
        <f t="shared" si="9"/>
        <v>1.1562086792616635</v>
      </c>
      <c r="M9" s="4">
        <f t="shared" si="10"/>
        <v>0.87648011222599409</v>
      </c>
      <c r="N9" s="4">
        <f t="shared" si="11"/>
        <v>0.98395433117042397</v>
      </c>
      <c r="O9" s="4">
        <f t="shared" si="12"/>
        <v>0.74590030163087129</v>
      </c>
      <c r="P9" s="4">
        <f t="shared" si="0"/>
        <v>4.4734389561975769</v>
      </c>
      <c r="Q9" s="4">
        <f t="shared" si="1"/>
        <v>2.4334107142857144</v>
      </c>
      <c r="R9" s="4">
        <f t="shared" si="2"/>
        <v>20.052277650000001</v>
      </c>
      <c r="S9" s="4">
        <f t="shared" si="20"/>
        <v>2.2121915584415584E-2</v>
      </c>
      <c r="T9" s="6">
        <f t="shared" si="3"/>
        <v>81213.253509933813</v>
      </c>
      <c r="U9" s="6">
        <f t="shared" si="13"/>
        <v>9.4169421249640076E-2</v>
      </c>
      <c r="V9" s="4">
        <f t="shared" si="14"/>
        <v>0.26353473368684627</v>
      </c>
      <c r="W9" s="4">
        <f t="shared" si="15"/>
        <v>0.33821578782826245</v>
      </c>
      <c r="X9" s="4">
        <f t="shared" si="16"/>
        <v>1.2065198329136428</v>
      </c>
      <c r="Y9" s="4">
        <f t="shared" si="17"/>
        <v>0.78249843279151599</v>
      </c>
      <c r="Z9" s="4">
        <f t="shared" si="18"/>
        <v>1.8269474484681612</v>
      </c>
      <c r="AA9" s="4">
        <f t="shared" si="19"/>
        <v>0.63223284932223911</v>
      </c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</row>
    <row r="10" spans="1:106" s="8" customFormat="1" ht="14.25" customHeight="1" x14ac:dyDescent="0.25">
      <c r="A10">
        <v>1.5</v>
      </c>
      <c r="B10" s="4">
        <v>8.5233708241920003E-2</v>
      </c>
      <c r="C10" s="4">
        <f t="shared" si="4"/>
        <v>0.1398190752</v>
      </c>
      <c r="D10" s="4">
        <v>0.72072499999999995</v>
      </c>
      <c r="E10" s="4">
        <v>0.14046199999999998</v>
      </c>
      <c r="F10">
        <v>1.1100000000000001</v>
      </c>
      <c r="G10" s="4">
        <f t="shared" si="5"/>
        <v>0.9954227848101268</v>
      </c>
      <c r="H10" s="4">
        <v>2.4804623999999997E-2</v>
      </c>
      <c r="I10" s="4">
        <f t="shared" si="6"/>
        <v>0.17659312839059677</v>
      </c>
      <c r="J10" s="4">
        <f t="shared" si="7"/>
        <v>0.19488986784140966</v>
      </c>
      <c r="K10" s="4">
        <f t="shared" si="8"/>
        <v>1.0607898678770835</v>
      </c>
      <c r="L10" s="4">
        <f t="shared" si="9"/>
        <v>1.1738535768996063</v>
      </c>
      <c r="M10" s="4">
        <f t="shared" si="10"/>
        <v>0.9727999026419808</v>
      </c>
      <c r="N10" s="4">
        <f t="shared" si="11"/>
        <v>1.0232554321877558</v>
      </c>
      <c r="O10" s="4">
        <f t="shared" si="12"/>
        <v>0.84799569929262153</v>
      </c>
      <c r="P10" s="4">
        <f t="shared" si="0"/>
        <v>4.3399638336347204</v>
      </c>
      <c r="Q10" s="4">
        <f t="shared" si="1"/>
        <v>2.5082499999999994</v>
      </c>
      <c r="R10" s="4">
        <f t="shared" si="2"/>
        <v>20.668983299999994</v>
      </c>
      <c r="S10" s="4">
        <f t="shared" si="20"/>
        <v>2.280227272727272E-2</v>
      </c>
      <c r="T10" s="6">
        <f t="shared" si="3"/>
        <v>95711.859806046807</v>
      </c>
      <c r="U10" s="6">
        <f t="shared" si="13"/>
        <v>9.6151968054763254E-2</v>
      </c>
      <c r="V10" s="4">
        <f t="shared" si="14"/>
        <v>0.26813155853393666</v>
      </c>
      <c r="W10" s="4">
        <f t="shared" si="15"/>
        <v>0.35879427753229287</v>
      </c>
      <c r="X10" s="4">
        <f t="shared" si="16"/>
        <v>1.3530966175535979</v>
      </c>
      <c r="Y10" s="4">
        <f t="shared" si="17"/>
        <v>0.86846248119494163</v>
      </c>
      <c r="Z10" s="4">
        <f t="shared" si="18"/>
        <v>2.1103097913206517</v>
      </c>
      <c r="AA10" s="4">
        <f t="shared" si="19"/>
        <v>0.67655169591194075</v>
      </c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</row>
    <row r="11" spans="1:106" s="8" customFormat="1" x14ac:dyDescent="0.25">
      <c r="A11" s="1">
        <v>1.5</v>
      </c>
      <c r="B11" s="2">
        <v>9.9958468469760003E-2</v>
      </c>
      <c r="C11" s="2">
        <f t="shared" si="4"/>
        <v>0.16397386559999999</v>
      </c>
      <c r="D11" s="2">
        <v>0.76847699999999997</v>
      </c>
      <c r="E11" s="2">
        <v>0.17233899999999999</v>
      </c>
      <c r="F11" s="1">
        <v>1.131</v>
      </c>
      <c r="G11" s="2">
        <f t="shared" si="5"/>
        <v>0.95146116433308769</v>
      </c>
      <c r="H11" s="2">
        <v>8.3375499999999991E-3</v>
      </c>
      <c r="I11" s="2">
        <f t="shared" si="6"/>
        <v>4.8378776713338241E-2</v>
      </c>
      <c r="J11" s="2">
        <f t="shared" si="7"/>
        <v>0.22426045281771609</v>
      </c>
      <c r="K11" s="2">
        <f t="shared" si="8"/>
        <v>1.0953678918590972</v>
      </c>
      <c r="L11" s="2">
        <f t="shared" si="9"/>
        <v>1.3002482801372974</v>
      </c>
      <c r="M11" s="2">
        <f t="shared" si="10"/>
        <v>1.0317972949106196</v>
      </c>
      <c r="N11" s="2">
        <f t="shared" si="11"/>
        <v>0.92213961892147522</v>
      </c>
      <c r="O11" s="2">
        <f t="shared" si="12"/>
        <v>0.73175344960473232</v>
      </c>
      <c r="P11" s="2">
        <f t="shared" si="0"/>
        <v>3.5372144436256452</v>
      </c>
      <c r="Q11" s="2">
        <f t="shared" si="1"/>
        <v>3.0774821428571428</v>
      </c>
      <c r="R11" s="2">
        <f t="shared" si="2"/>
        <v>25.359683849999996</v>
      </c>
      <c r="S11" s="2">
        <f t="shared" si="20"/>
        <v>2.7977110389610382E-2</v>
      </c>
      <c r="T11" s="3">
        <f t="shared" si="3"/>
        <v>104747.74486026086</v>
      </c>
      <c r="U11" s="3">
        <f t="shared" si="13"/>
        <v>0.11009145594889538</v>
      </c>
      <c r="V11" s="2">
        <f t="shared" si="14"/>
        <v>0.30001857613025323</v>
      </c>
      <c r="W11" s="2">
        <f t="shared" si="15"/>
        <v>0.37877063246444281</v>
      </c>
      <c r="X11" s="2">
        <f t="shared" si="16"/>
        <v>1.5031635181294143</v>
      </c>
      <c r="Y11" s="2">
        <f t="shared" si="17"/>
        <v>0.95559966082108805</v>
      </c>
      <c r="Z11" s="2">
        <f t="shared" si="18"/>
        <v>2.408735027277348</v>
      </c>
      <c r="AA11" s="2">
        <f t="shared" si="19"/>
        <v>0.71993317871606177</v>
      </c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</row>
    <row r="12" spans="1:106" s="7" customFormat="1" x14ac:dyDescent="0.25">
      <c r="A12">
        <v>2</v>
      </c>
      <c r="B12" s="4">
        <v>3.0299025853440006E-2</v>
      </c>
      <c r="C12" s="4">
        <f t="shared" si="4"/>
        <v>4.9703126400000006E-2</v>
      </c>
      <c r="D12" s="4">
        <v>0.41059099999999998</v>
      </c>
      <c r="E12" s="4">
        <v>8.6613999999999997E-2</v>
      </c>
      <c r="F12">
        <v>0.746</v>
      </c>
      <c r="G12" s="4">
        <f t="shared" si="5"/>
        <v>0.57384633431085053</v>
      </c>
      <c r="H12" s="4">
        <v>1.031875E-2</v>
      </c>
      <c r="I12" s="4">
        <f t="shared" si="6"/>
        <v>0.11913489736070382</v>
      </c>
      <c r="J12" s="4">
        <f t="shared" si="7"/>
        <v>0.21094958243117848</v>
      </c>
      <c r="K12" s="4">
        <f t="shared" si="8"/>
        <v>0.80066212025736894</v>
      </c>
      <c r="L12" s="4">
        <f t="shared" si="9"/>
        <v>0.92178269673497348</v>
      </c>
      <c r="M12" s="4">
        <f t="shared" si="10"/>
        <v>0.74600455640775121</v>
      </c>
      <c r="N12" s="4">
        <f t="shared" si="11"/>
        <v>0.76922631287146936</v>
      </c>
      <c r="O12" s="4">
        <f t="shared" si="12"/>
        <v>0.62253971173841638</v>
      </c>
      <c r="P12" s="4">
        <f t="shared" si="0"/>
        <v>7.0381231671554261</v>
      </c>
      <c r="Q12" s="4">
        <f t="shared" si="1"/>
        <v>1.5466785714285713</v>
      </c>
      <c r="R12" s="4">
        <f t="shared" si="2"/>
        <v>16.9936668</v>
      </c>
      <c r="S12" s="4">
        <f t="shared" si="20"/>
        <v>1.8747619047619044E-2</v>
      </c>
      <c r="T12" s="6">
        <f t="shared" si="3"/>
        <v>38704.576041531473</v>
      </c>
      <c r="U12" s="6">
        <f t="shared" si="13"/>
        <v>6.7447631408176514E-2</v>
      </c>
      <c r="V12" s="4">
        <f t="shared" si="14"/>
        <v>0.20678910652334476</v>
      </c>
      <c r="W12" s="4">
        <f t="shared" si="15"/>
        <v>0.26736904881771129</v>
      </c>
      <c r="X12" s="4">
        <f t="shared" si="16"/>
        <v>0.68370414773448829</v>
      </c>
      <c r="Y12" s="4">
        <f t="shared" si="17"/>
        <v>0.49457160406523759</v>
      </c>
      <c r="Z12" s="4">
        <f t="shared" si="18"/>
        <v>0.89438510539920091</v>
      </c>
      <c r="AA12" s="4">
        <f t="shared" si="19"/>
        <v>0.45198052996264826</v>
      </c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</row>
    <row r="13" spans="1:106" s="7" customFormat="1" x14ac:dyDescent="0.25">
      <c r="A13">
        <v>2</v>
      </c>
      <c r="B13" s="4">
        <v>4.4174280683520008E-2</v>
      </c>
      <c r="C13" s="4">
        <f t="shared" si="4"/>
        <v>7.2464371200000002E-2</v>
      </c>
      <c r="D13" s="4">
        <v>0.61760099999999996</v>
      </c>
      <c r="E13" s="4">
        <v>0.10896599999999999</v>
      </c>
      <c r="F13">
        <v>0.93</v>
      </c>
      <c r="G13" s="4">
        <f t="shared" si="5"/>
        <v>0.66501818181818184</v>
      </c>
      <c r="H13" s="4">
        <v>3.70332E-3</v>
      </c>
      <c r="I13" s="4">
        <f t="shared" si="6"/>
        <v>3.3986013986013988E-2</v>
      </c>
      <c r="J13" s="4">
        <f t="shared" si="7"/>
        <v>0.17643429981492906</v>
      </c>
      <c r="K13" s="4">
        <f t="shared" si="8"/>
        <v>0.98197077970954005</v>
      </c>
      <c r="L13" s="4">
        <f t="shared" si="9"/>
        <v>1.0339035061358481</v>
      </c>
      <c r="M13" s="4">
        <f t="shared" si="10"/>
        <v>0.88025128994222779</v>
      </c>
      <c r="N13" s="4">
        <f t="shared" si="11"/>
        <v>0.7554867449973609</v>
      </c>
      <c r="O13" s="4">
        <f t="shared" si="12"/>
        <v>0.6432110713152015</v>
      </c>
      <c r="P13" s="4">
        <f t="shared" si="0"/>
        <v>5.594405594405595</v>
      </c>
      <c r="Q13" s="4">
        <f t="shared" si="1"/>
        <v>1.9458214285714284</v>
      </c>
      <c r="R13" s="4">
        <f t="shared" si="2"/>
        <v>21.379129199999998</v>
      </c>
      <c r="S13" s="4">
        <f t="shared" si="20"/>
        <v>2.3585714285714283E-2</v>
      </c>
      <c r="T13" s="6">
        <f t="shared" si="3"/>
        <v>53380.752265193376</v>
      </c>
      <c r="U13" s="6">
        <f t="shared" si="13"/>
        <v>8.0269613259668499E-2</v>
      </c>
      <c r="V13" s="4">
        <f t="shared" si="14"/>
        <v>0.23892564377218239</v>
      </c>
      <c r="W13" s="4">
        <f t="shared" si="15"/>
        <v>0.30393660640299153</v>
      </c>
      <c r="X13" s="4">
        <f t="shared" si="16"/>
        <v>0.87687392555217947</v>
      </c>
      <c r="Y13" s="4">
        <f t="shared" si="17"/>
        <v>0.62011704668265766</v>
      </c>
      <c r="Z13" s="4">
        <f t="shared" si="18"/>
        <v>1.2230083981405508</v>
      </c>
      <c r="AA13" s="4">
        <f t="shared" si="19"/>
        <v>0.52357469342765406</v>
      </c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</row>
    <row r="14" spans="1:106" x14ac:dyDescent="0.25">
      <c r="A14">
        <v>2</v>
      </c>
      <c r="B14" s="4">
        <v>5.6633693184000009E-2</v>
      </c>
      <c r="C14" s="4">
        <f t="shared" si="4"/>
        <v>9.2903040000000006E-2</v>
      </c>
      <c r="D14" s="4">
        <v>0.55448199999999992</v>
      </c>
      <c r="E14" s="4">
        <v>0.13055599999999998</v>
      </c>
      <c r="F14">
        <v>1.042</v>
      </c>
      <c r="G14" s="4">
        <f t="shared" si="5"/>
        <v>0.71159533073929981</v>
      </c>
      <c r="H14" s="4">
        <v>1.8851575199999998E-2</v>
      </c>
      <c r="I14" s="4">
        <f t="shared" si="6"/>
        <v>0.1443945525291829</v>
      </c>
      <c r="J14" s="4">
        <f t="shared" si="7"/>
        <v>0.23545579477782866</v>
      </c>
      <c r="K14" s="4">
        <f t="shared" si="8"/>
        <v>0.93043983515070006</v>
      </c>
      <c r="L14" s="4">
        <f t="shared" si="9"/>
        <v>1.1317041839632829</v>
      </c>
      <c r="M14" s="4">
        <f t="shared" si="10"/>
        <v>0.88335834347604347</v>
      </c>
      <c r="N14" s="4">
        <f t="shared" si="11"/>
        <v>0.80555681167752302</v>
      </c>
      <c r="O14" s="4">
        <f t="shared" si="12"/>
        <v>0.62878209767437498</v>
      </c>
      <c r="P14" s="4">
        <f t="shared" si="0"/>
        <v>4.6692607003891062</v>
      </c>
      <c r="Q14" s="4">
        <f t="shared" si="1"/>
        <v>2.3313571428571422</v>
      </c>
      <c r="R14" s="4">
        <f t="shared" si="2"/>
        <v>25.615087199999994</v>
      </c>
      <c r="S14" s="4">
        <f t="shared" si="20"/>
        <v>2.8258874458874449E-2</v>
      </c>
      <c r="T14" s="6">
        <f t="shared" si="3"/>
        <v>65042.968494749141</v>
      </c>
      <c r="U14" s="6">
        <f t="shared" si="13"/>
        <v>9.1404434072345372E-2</v>
      </c>
      <c r="V14" s="4">
        <f t="shared" si="14"/>
        <v>0.26612650010941347</v>
      </c>
      <c r="W14" s="4">
        <f t="shared" si="15"/>
        <v>0.33072790903828647</v>
      </c>
      <c r="X14" s="4">
        <f t="shared" si="16"/>
        <v>1.0331293950295144</v>
      </c>
      <c r="Y14" s="4">
        <f t="shared" si="17"/>
        <v>0.71980839660788842</v>
      </c>
      <c r="Z14" s="4">
        <f t="shared" si="18"/>
        <v>1.5031105361340251</v>
      </c>
      <c r="AA14" s="4">
        <f t="shared" si="19"/>
        <v>0.57684847927593141</v>
      </c>
    </row>
    <row r="15" spans="1:106" s="7" customFormat="1" x14ac:dyDescent="0.25">
      <c r="A15">
        <v>2</v>
      </c>
      <c r="B15" s="4">
        <v>7.1358453411840009E-2</v>
      </c>
      <c r="C15" s="4">
        <f t="shared" si="4"/>
        <v>0.11705783040000001</v>
      </c>
      <c r="D15" s="4">
        <v>0.67424300000000004</v>
      </c>
      <c r="E15" s="4">
        <v>0.122682</v>
      </c>
      <c r="F15">
        <v>1.1859999999999999</v>
      </c>
      <c r="G15" s="4">
        <f t="shared" si="5"/>
        <v>0.95415652173913046</v>
      </c>
      <c r="H15" s="4">
        <v>1.2303125E-2</v>
      </c>
      <c r="I15" s="4">
        <f t="shared" si="6"/>
        <v>0.10028467908902691</v>
      </c>
      <c r="J15" s="4">
        <f t="shared" si="7"/>
        <v>0.18195517046524767</v>
      </c>
      <c r="K15" s="4">
        <f t="shared" si="8"/>
        <v>1.0260128326463649</v>
      </c>
      <c r="L15" s="4">
        <f t="shared" si="9"/>
        <v>1.0970462250971924</v>
      </c>
      <c r="M15" s="4">
        <f t="shared" si="10"/>
        <v>0.92654598276611799</v>
      </c>
      <c r="N15" s="4">
        <f t="shared" si="11"/>
        <v>1.0297994265655157</v>
      </c>
      <c r="O15" s="4">
        <f t="shared" si="12"/>
        <v>0.86975051726247665</v>
      </c>
      <c r="P15" s="4">
        <f t="shared" si="0"/>
        <v>4.9689440993788825</v>
      </c>
      <c r="Q15" s="4">
        <f t="shared" si="1"/>
        <v>2.19075</v>
      </c>
      <c r="R15" s="4">
        <f t="shared" si="2"/>
        <v>24.070208400000002</v>
      </c>
      <c r="S15" s="4">
        <f>R15/((2650-1000)*9.81*0.056)</f>
        <v>2.6554545454545456E-2</v>
      </c>
      <c r="T15" s="6">
        <f t="shared" si="3"/>
        <v>83463.69368983958</v>
      </c>
      <c r="U15" s="6">
        <f t="shared" si="13"/>
        <v>8.7473796791443861E-2</v>
      </c>
      <c r="V15" s="4">
        <f t="shared" si="14"/>
        <v>0.25659253335727022</v>
      </c>
      <c r="W15" s="4">
        <f t="shared" si="15"/>
        <v>0.35776415893184954</v>
      </c>
      <c r="X15" s="4">
        <f t="shared" si="16"/>
        <v>1.2033702712461414</v>
      </c>
      <c r="Y15" s="4">
        <f t="shared" si="17"/>
        <v>0.82687380804519739</v>
      </c>
      <c r="Z15" s="4">
        <f t="shared" si="18"/>
        <v>1.820951888703763</v>
      </c>
      <c r="AA15" s="4">
        <f t="shared" si="19"/>
        <v>0.63125708373807909</v>
      </c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</row>
    <row r="16" spans="1:106" s="7" customFormat="1" x14ac:dyDescent="0.25">
      <c r="A16" s="1">
        <v>2</v>
      </c>
      <c r="B16" s="2">
        <v>8.6649550571520018E-2</v>
      </c>
      <c r="C16" s="2">
        <f t="shared" si="4"/>
        <v>0.14214165120000002</v>
      </c>
      <c r="D16" s="2">
        <v>0.73977499999999996</v>
      </c>
      <c r="E16" s="2">
        <v>0.13830300000000001</v>
      </c>
      <c r="F16" s="1">
        <v>1.21</v>
      </c>
      <c r="G16" s="2">
        <f t="shared" si="5"/>
        <v>1.0277553719008266</v>
      </c>
      <c r="H16" s="2">
        <v>7.6728320000000001E-3</v>
      </c>
      <c r="I16" s="2">
        <f t="shared" si="6"/>
        <v>5.547842056932966E-2</v>
      </c>
      <c r="J16" s="2">
        <f t="shared" si="7"/>
        <v>0.18695278969957083</v>
      </c>
      <c r="K16" s="2">
        <f t="shared" si="8"/>
        <v>1.0747176834560626</v>
      </c>
      <c r="L16" s="2">
        <f t="shared" si="9"/>
        <v>1.1647971625995661</v>
      </c>
      <c r="M16" s="2">
        <f t="shared" si="10"/>
        <v>0.97661034246963585</v>
      </c>
      <c r="N16" s="2">
        <f t="shared" si="11"/>
        <v>1.0523699444978802</v>
      </c>
      <c r="O16" s="2">
        <f t="shared" si="12"/>
        <v>0.88234707715728544</v>
      </c>
      <c r="P16" s="2">
        <f t="shared" si="0"/>
        <v>4.4077134986225897</v>
      </c>
      <c r="Q16" s="2">
        <f t="shared" si="1"/>
        <v>2.4696964285714289</v>
      </c>
      <c r="R16" s="2">
        <f t="shared" si="2"/>
        <v>27.135048600000001</v>
      </c>
      <c r="S16" s="2">
        <f t="shared" si="20"/>
        <v>2.9935714285714284E-2</v>
      </c>
      <c r="T16" s="3">
        <f t="shared" si="3"/>
        <v>97775.856371453177</v>
      </c>
      <c r="U16" s="3">
        <f t="shared" si="13"/>
        <v>9.5135339638865016E-2</v>
      </c>
      <c r="V16" s="2">
        <f t="shared" si="14"/>
        <v>0.27511169198465923</v>
      </c>
      <c r="W16" s="2">
        <f t="shared" si="15"/>
        <v>0.38217821846334021</v>
      </c>
      <c r="X16" s="2">
        <f t="shared" si="16"/>
        <v>1.3678896477032516</v>
      </c>
      <c r="Y16" s="2">
        <f t="shared" si="17"/>
        <v>0.92903433944873826</v>
      </c>
      <c r="Z16" s="2">
        <f t="shared" si="18"/>
        <v>2.1393646065534284</v>
      </c>
      <c r="AA16" s="2">
        <f t="shared" si="19"/>
        <v>0.68091266174802223</v>
      </c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</row>
    <row r="17" spans="1:106" s="8" customFormat="1" x14ac:dyDescent="0.25">
      <c r="A17">
        <v>2.5</v>
      </c>
      <c r="B17" s="4">
        <v>2.8316846592000004E-2</v>
      </c>
      <c r="C17" s="4">
        <f t="shared" si="4"/>
        <v>4.6451520000000003E-2</v>
      </c>
      <c r="D17" s="4">
        <v>0.40728900000000001</v>
      </c>
      <c r="E17" s="4">
        <v>8.2677E-2</v>
      </c>
      <c r="F17">
        <v>0.82199999999999995</v>
      </c>
      <c r="G17" s="4">
        <f t="shared" si="5"/>
        <v>0.56184331797235021</v>
      </c>
      <c r="H17" s="4">
        <v>1.3335E-2</v>
      </c>
      <c r="I17" s="4">
        <f t="shared" si="6"/>
        <v>0.16129032258064516</v>
      </c>
      <c r="J17" s="4">
        <f t="shared" si="7"/>
        <v>0.2029934518241347</v>
      </c>
      <c r="K17" s="4">
        <f t="shared" si="8"/>
        <v>0.79743613237821642</v>
      </c>
      <c r="L17" s="4">
        <f t="shared" si="9"/>
        <v>0.9005894569669356</v>
      </c>
      <c r="M17" s="4">
        <f t="shared" si="10"/>
        <v>0.73747395929102111</v>
      </c>
      <c r="N17" s="4">
        <f t="shared" si="11"/>
        <v>0.76184834853353278</v>
      </c>
      <c r="O17" s="4">
        <f t="shared" si="12"/>
        <v>0.62386175368359642</v>
      </c>
      <c r="P17" s="4">
        <f t="shared" si="0"/>
        <v>7.3732718894009217</v>
      </c>
      <c r="Q17" s="4">
        <f t="shared" si="1"/>
        <v>1.476375</v>
      </c>
      <c r="R17" s="4">
        <f t="shared" si="2"/>
        <v>20.276534250000001</v>
      </c>
      <c r="S17" s="4">
        <f t="shared" si="20"/>
        <v>2.2369318181818181E-2</v>
      </c>
      <c r="T17" s="6">
        <f t="shared" si="3"/>
        <v>36540.035398230088</v>
      </c>
      <c r="U17" s="6">
        <f t="shared" si="13"/>
        <v>6.5035988200589964E-2</v>
      </c>
      <c r="V17" s="4">
        <f t="shared" si="14"/>
        <v>0.20607822359621128</v>
      </c>
      <c r="W17" s="4">
        <f t="shared" si="15"/>
        <v>0.27321381099940062</v>
      </c>
      <c r="X17" s="4">
        <f t="shared" si="16"/>
        <v>0.65384517209156701</v>
      </c>
      <c r="Y17" s="4">
        <f t="shared" si="17"/>
        <v>0.49657049768437089</v>
      </c>
      <c r="Z17" s="4">
        <f t="shared" si="18"/>
        <v>0.84554363105136499</v>
      </c>
      <c r="AA17" s="4">
        <f t="shared" si="19"/>
        <v>0.4402101518348922</v>
      </c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</row>
    <row r="18" spans="1:106" s="8" customFormat="1" x14ac:dyDescent="0.25">
      <c r="A18">
        <v>2.5</v>
      </c>
      <c r="B18" s="4">
        <v>4.389111221760001E-2</v>
      </c>
      <c r="C18" s="4">
        <f t="shared" si="4"/>
        <v>7.1999856000000015E-2</v>
      </c>
      <c r="D18" s="4">
        <v>0.57784999999999997</v>
      </c>
      <c r="E18" s="4">
        <v>9.4233999999999998E-2</v>
      </c>
      <c r="F18">
        <v>0.90200000000000002</v>
      </c>
      <c r="G18" s="4">
        <f t="shared" si="5"/>
        <v>0.76405390835579534</v>
      </c>
      <c r="H18" s="4">
        <v>8.4582000000000008E-3</v>
      </c>
      <c r="I18" s="4">
        <f t="shared" si="6"/>
        <v>8.9757412398921849E-2</v>
      </c>
      <c r="J18" s="4">
        <f t="shared" si="7"/>
        <v>0.16307692307692309</v>
      </c>
      <c r="K18" s="4">
        <f t="shared" si="8"/>
        <v>0.94984366014731259</v>
      </c>
      <c r="L18" s="4">
        <f t="shared" si="9"/>
        <v>0.96147570952156669</v>
      </c>
      <c r="M18" s="4">
        <f t="shared" si="10"/>
        <v>0.83443141950326394</v>
      </c>
      <c r="N18" s="4">
        <f t="shared" si="11"/>
        <v>0.91565812419987225</v>
      </c>
      <c r="O18" s="4">
        <f t="shared" si="12"/>
        <v>0.79466792638577521</v>
      </c>
      <c r="P18" s="4">
        <f t="shared" si="0"/>
        <v>6.4690026954177906</v>
      </c>
      <c r="Q18" s="4">
        <f t="shared" si="1"/>
        <v>1.68275</v>
      </c>
      <c r="R18" s="4">
        <f t="shared" si="2"/>
        <v>23.110888500000001</v>
      </c>
      <c r="S18" s="4">
        <f t="shared" si="20"/>
        <v>2.5496212121212121E-2</v>
      </c>
      <c r="T18" s="6">
        <f t="shared" si="3"/>
        <v>54996.707320178255</v>
      </c>
      <c r="U18" s="6">
        <f t="shared" si="13"/>
        <v>7.1980140038192225E-2</v>
      </c>
      <c r="V18" s="4">
        <f t="shared" si="14"/>
        <v>0.22418214761160285</v>
      </c>
      <c r="W18" s="4">
        <f t="shared" si="15"/>
        <v>0.31711400791574834</v>
      </c>
      <c r="X18" s="4">
        <f t="shared" si="16"/>
        <v>0.87316001992300496</v>
      </c>
      <c r="Y18" s="4">
        <f t="shared" si="17"/>
        <v>0.6459217854245366</v>
      </c>
      <c r="Z18" s="4">
        <f t="shared" si="18"/>
        <v>1.2164978118858238</v>
      </c>
      <c r="AA18" s="4">
        <f t="shared" si="19"/>
        <v>0.52226318871408728</v>
      </c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</row>
    <row r="19" spans="1:106" s="8" customFormat="1" x14ac:dyDescent="0.25">
      <c r="A19">
        <v>2.5</v>
      </c>
      <c r="B19" s="4">
        <v>5.7483198581760001E-2</v>
      </c>
      <c r="C19" s="4">
        <f t="shared" si="4"/>
        <v>9.4296585599999996E-2</v>
      </c>
      <c r="D19" s="4">
        <v>0.57150000000000001</v>
      </c>
      <c r="E19" s="4">
        <v>0.116967</v>
      </c>
      <c r="F19">
        <v>1.107</v>
      </c>
      <c r="G19" s="4">
        <f t="shared" si="5"/>
        <v>0.80618110749185667</v>
      </c>
      <c r="H19" s="4">
        <v>9.5249999999999987E-3</v>
      </c>
      <c r="I19" s="4">
        <f t="shared" si="6"/>
        <v>8.143322475570032E-2</v>
      </c>
      <c r="J19" s="4">
        <f t="shared" si="7"/>
        <v>0.20466666666666666</v>
      </c>
      <c r="K19" s="4">
        <f t="shared" si="8"/>
        <v>0.94461032191827565</v>
      </c>
      <c r="L19" s="4">
        <f t="shared" si="9"/>
        <v>1.0711891849715438</v>
      </c>
      <c r="M19" s="4">
        <f t="shared" si="10"/>
        <v>0.87500922199119102</v>
      </c>
      <c r="N19" s="4">
        <f t="shared" si="11"/>
        <v>0.92134012674437016</v>
      </c>
      <c r="O19" s="4">
        <f t="shared" si="12"/>
        <v>0.75260385261756813</v>
      </c>
      <c r="P19" s="4">
        <f t="shared" si="0"/>
        <v>5.2117263843648214</v>
      </c>
      <c r="Q19" s="4">
        <f t="shared" si="1"/>
        <v>2.0886964285714287</v>
      </c>
      <c r="R19" s="4">
        <f t="shared" si="2"/>
        <v>28.686156749999999</v>
      </c>
      <c r="S19" s="4">
        <f t="shared" si="20"/>
        <v>3.1646915584415583E-2</v>
      </c>
      <c r="T19" s="6">
        <f t="shared" si="3"/>
        <v>68145.680650406503</v>
      </c>
      <c r="U19" s="6">
        <f t="shared" si="13"/>
        <v>8.4528997289972901E-2</v>
      </c>
      <c r="V19" s="4">
        <f t="shared" si="14"/>
        <v>0.25617057329638004</v>
      </c>
      <c r="W19" s="4">
        <f t="shared" si="15"/>
        <v>0.34757721743407582</v>
      </c>
      <c r="X19" s="4">
        <f t="shared" si="16"/>
        <v>1.0433314679155963</v>
      </c>
      <c r="Y19" s="4">
        <f t="shared" si="17"/>
        <v>0.75941389011044114</v>
      </c>
      <c r="Z19" s="4">
        <f t="shared" si="18"/>
        <v>1.5218005407638757</v>
      </c>
      <c r="AA19" s="4">
        <f t="shared" si="19"/>
        <v>0.58020772732879133</v>
      </c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</row>
    <row r="20" spans="1:106" s="8" customFormat="1" x14ac:dyDescent="0.25">
      <c r="A20" s="1">
        <v>2.5</v>
      </c>
      <c r="B20" s="2">
        <v>7.1641621877760006E-2</v>
      </c>
      <c r="C20" s="2">
        <f t="shared" si="4"/>
        <v>0.11752234560000001</v>
      </c>
      <c r="D20" s="2">
        <v>0.688975</v>
      </c>
      <c r="E20" s="2">
        <v>0.11353799999999999</v>
      </c>
      <c r="F20" s="1">
        <v>1.1859999999999999</v>
      </c>
      <c r="G20" s="2">
        <f t="shared" si="5"/>
        <v>1.0350926174496646</v>
      </c>
      <c r="H20" s="2">
        <v>9.5249999999999987E-3</v>
      </c>
      <c r="I20" s="2">
        <f t="shared" si="6"/>
        <v>8.3892617449664433E-2</v>
      </c>
      <c r="J20" s="2">
        <f t="shared" si="7"/>
        <v>0.16479262672811057</v>
      </c>
      <c r="K20" s="2">
        <f t="shared" si="8"/>
        <v>1.0371612948588111</v>
      </c>
      <c r="L20" s="2">
        <f t="shared" si="9"/>
        <v>1.0553709205772157</v>
      </c>
      <c r="M20" s="2">
        <f t="shared" si="10"/>
        <v>0.91368792068952254</v>
      </c>
      <c r="N20" s="2">
        <f t="shared" si="11"/>
        <v>1.1328732645042774</v>
      </c>
      <c r="O20" s="2">
        <f t="shared" si="12"/>
        <v>0.98078561505516915</v>
      </c>
      <c r="P20" s="2">
        <f t="shared" si="0"/>
        <v>5.3691275167785246</v>
      </c>
      <c r="Q20" s="2">
        <f t="shared" si="1"/>
        <v>2.0274642857142853</v>
      </c>
      <c r="R20" s="2">
        <f t="shared" si="2"/>
        <v>27.845194499999998</v>
      </c>
      <c r="S20" s="2">
        <f t="shared" si="20"/>
        <v>3.071915584415584E-2</v>
      </c>
      <c r="T20" s="3">
        <f t="shared" si="3"/>
        <v>85626.481311475422</v>
      </c>
      <c r="U20" s="3">
        <f t="shared" si="13"/>
        <v>8.2723497267759544E-2</v>
      </c>
      <c r="V20" s="2">
        <f t="shared" si="14"/>
        <v>0.25162076058489929</v>
      </c>
      <c r="W20" s="2">
        <f t="shared" si="15"/>
        <v>0.37459642335378812</v>
      </c>
      <c r="X20" s="2">
        <f t="shared" si="16"/>
        <v>1.2065198329136428</v>
      </c>
      <c r="Y20" s="2">
        <f t="shared" si="17"/>
        <v>0.86666892780441729</v>
      </c>
      <c r="Z20" s="2">
        <f t="shared" si="18"/>
        <v>1.8269474484681612</v>
      </c>
      <c r="AA20" s="2">
        <f t="shared" si="19"/>
        <v>0.63223284932223911</v>
      </c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</row>
    <row r="21" spans="1:106" x14ac:dyDescent="0.25">
      <c r="A21">
        <v>3</v>
      </c>
      <c r="B21" s="4">
        <v>4.2475269888000003E-2</v>
      </c>
      <c r="C21" s="4">
        <f t="shared" si="4"/>
        <v>6.9677280000000008E-2</v>
      </c>
      <c r="D21" s="4">
        <v>0.52870099999999987</v>
      </c>
      <c r="E21" s="4">
        <v>0.10299699999999999</v>
      </c>
      <c r="F21">
        <v>0.90100000000000002</v>
      </c>
      <c r="G21" s="4">
        <f t="shared" si="5"/>
        <v>0.67649815043156614</v>
      </c>
      <c r="H21" s="4">
        <v>1.1112499999999999E-2</v>
      </c>
      <c r="I21" s="4">
        <f t="shared" si="6"/>
        <v>0.10789149198520345</v>
      </c>
      <c r="J21" s="4">
        <f t="shared" si="7"/>
        <v>0.19481143406197457</v>
      </c>
      <c r="K21" s="4">
        <f t="shared" si="8"/>
        <v>0.90855167928876346</v>
      </c>
      <c r="L21" s="4">
        <f t="shared" si="9"/>
        <v>1.0051868333797453</v>
      </c>
      <c r="M21" s="4">
        <f t="shared" si="10"/>
        <v>0.83311800700810912</v>
      </c>
      <c r="N21" s="4">
        <f t="shared" si="11"/>
        <v>0.81200759645203713</v>
      </c>
      <c r="O21" s="4">
        <f t="shared" si="12"/>
        <v>0.67300737332280069</v>
      </c>
      <c r="P21" s="4">
        <f t="shared" si="0"/>
        <v>5.9186189889025904</v>
      </c>
      <c r="Q21" s="4">
        <f t="shared" si="1"/>
        <v>1.8392321428571428</v>
      </c>
      <c r="R21" s="4">
        <f t="shared" si="2"/>
        <v>30.312017099999995</v>
      </c>
      <c r="S21" s="4">
        <f t="shared" si="20"/>
        <v>3.344058441558441E-2</v>
      </c>
      <c r="T21" s="6">
        <f t="shared" si="3"/>
        <v>52078.93864839615</v>
      </c>
      <c r="U21" s="6">
        <f t="shared" si="13"/>
        <v>7.6983120523201484E-2</v>
      </c>
      <c r="V21" s="4">
        <f t="shared" si="14"/>
        <v>0.24228387934883058</v>
      </c>
      <c r="W21" s="4">
        <f t="shared" si="15"/>
        <v>0.32524447400009909</v>
      </c>
      <c r="X21" s="4">
        <f t="shared" si="16"/>
        <v>0.85446671984226785</v>
      </c>
      <c r="Y21" s="4">
        <f t="shared" si="17"/>
        <v>0.65685864223734247</v>
      </c>
      <c r="Z21" s="4">
        <f t="shared" si="18"/>
        <v>1.1838366135183331</v>
      </c>
      <c r="AA21" s="4">
        <f t="shared" si="19"/>
        <v>0.51562699329101347</v>
      </c>
    </row>
    <row r="22" spans="1:106" s="7" customFormat="1" x14ac:dyDescent="0.25">
      <c r="A22">
        <v>3</v>
      </c>
      <c r="B22" s="4">
        <v>5.6916861649920006E-2</v>
      </c>
      <c r="C22" s="4">
        <f t="shared" si="4"/>
        <v>9.3367555200000008E-2</v>
      </c>
      <c r="D22" s="4">
        <v>0.54394100000000001</v>
      </c>
      <c r="E22" s="4">
        <v>0.104521</v>
      </c>
      <c r="F22">
        <v>1.079</v>
      </c>
      <c r="G22" s="4">
        <f t="shared" si="5"/>
        <v>0.89328991494532206</v>
      </c>
      <c r="H22" s="4">
        <v>1.0583417999999999E-2</v>
      </c>
      <c r="I22" s="4">
        <f t="shared" si="6"/>
        <v>0.10125637910085053</v>
      </c>
      <c r="J22" s="4">
        <f t="shared" si="7"/>
        <v>0.19215503151996263</v>
      </c>
      <c r="K22" s="4">
        <f t="shared" si="8"/>
        <v>0.92155331816038744</v>
      </c>
      <c r="L22" s="4">
        <f t="shared" si="9"/>
        <v>1.0125961732102289</v>
      </c>
      <c r="M22" s="4">
        <f t="shared" si="10"/>
        <v>0.84254445658656218</v>
      </c>
      <c r="N22" s="4">
        <f t="shared" si="11"/>
        <v>1.0602288199299859</v>
      </c>
      <c r="O22" s="4">
        <f t="shared" si="12"/>
        <v>0.88217784994518522</v>
      </c>
      <c r="P22" s="4">
        <f t="shared" si="0"/>
        <v>5.8323207776427708</v>
      </c>
      <c r="Q22" s="4">
        <f t="shared" si="1"/>
        <v>1.8664464285714286</v>
      </c>
      <c r="R22" s="4">
        <f t="shared" si="2"/>
        <v>30.760530300000003</v>
      </c>
      <c r="S22" s="4">
        <f t="shared" si="20"/>
        <v>3.393538961038961E-2</v>
      </c>
      <c r="T22" s="6">
        <f t="shared" si="3"/>
        <v>69525.948644120392</v>
      </c>
      <c r="U22" s="6">
        <f t="shared" si="13"/>
        <v>7.7831337263419176E-2</v>
      </c>
      <c r="V22" s="4">
        <f t="shared" si="14"/>
        <v>0.24449752829946553</v>
      </c>
      <c r="W22" s="4">
        <f t="shared" si="15"/>
        <v>0.3592738086561168</v>
      </c>
      <c r="X22" s="4">
        <f t="shared" si="16"/>
        <v>1.0365358305583301</v>
      </c>
      <c r="Y22" s="4">
        <f t="shared" si="17"/>
        <v>0.7829513860649947</v>
      </c>
      <c r="Z22" s="4">
        <f t="shared" si="18"/>
        <v>1.5093457989034615</v>
      </c>
      <c r="AA22" s="4">
        <f t="shared" si="19"/>
        <v>0.57797162299538929</v>
      </c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</row>
    <row r="23" spans="1:106" s="7" customFormat="1" x14ac:dyDescent="0.25">
      <c r="A23" s="1">
        <v>3</v>
      </c>
      <c r="B23" s="2">
        <v>7.1641621877760006E-2</v>
      </c>
      <c r="C23" s="2">
        <f t="shared" si="4"/>
        <v>0.11752234560000001</v>
      </c>
      <c r="D23" s="2">
        <v>0.68427599999999988</v>
      </c>
      <c r="E23" s="2">
        <v>0.10820399999999999</v>
      </c>
      <c r="F23" s="1">
        <v>1.26</v>
      </c>
      <c r="G23" s="2">
        <f t="shared" si="5"/>
        <v>1.0861183098591551</v>
      </c>
      <c r="H23" s="2">
        <v>1.3229158199999999E-2</v>
      </c>
      <c r="I23" s="2">
        <f t="shared" si="6"/>
        <v>0.1222612676056338</v>
      </c>
      <c r="J23" s="2">
        <f t="shared" si="7"/>
        <v>0.15812917594654791</v>
      </c>
      <c r="K23" s="2">
        <f t="shared" si="8"/>
        <v>1.0336183802071532</v>
      </c>
      <c r="L23" s="2">
        <f t="shared" si="9"/>
        <v>1.0302821167039637</v>
      </c>
      <c r="M23" s="2">
        <f t="shared" si="10"/>
        <v>0.90041989194793781</v>
      </c>
      <c r="N23" s="2">
        <f t="shared" si="11"/>
        <v>1.2062353570504576</v>
      </c>
      <c r="O23" s="2">
        <f t="shared" si="12"/>
        <v>1.0541950522579391</v>
      </c>
      <c r="P23" s="2">
        <f t="shared" si="0"/>
        <v>5.6338028169014089</v>
      </c>
      <c r="Q23" s="2">
        <f t="shared" si="1"/>
        <v>1.9322142857142857</v>
      </c>
      <c r="R23" s="2">
        <f t="shared" si="2"/>
        <v>31.844437199999994</v>
      </c>
      <c r="S23" s="2">
        <f t="shared" si="20"/>
        <v>3.5131168831168826E-2</v>
      </c>
      <c r="T23" s="3">
        <f t="shared" si="3"/>
        <v>86732.358376383767</v>
      </c>
      <c r="U23" s="3">
        <f t="shared" si="13"/>
        <v>7.9855350553505539E-2</v>
      </c>
      <c r="V23" s="2">
        <f t="shared" si="14"/>
        <v>0.24976327558667805</v>
      </c>
      <c r="W23" s="2">
        <f t="shared" si="15"/>
        <v>0.38850791911235133</v>
      </c>
      <c r="X23" s="2">
        <f t="shared" si="16"/>
        <v>1.2065198329136428</v>
      </c>
      <c r="Y23" s="2">
        <f t="shared" si="17"/>
        <v>0.8988546625353725</v>
      </c>
      <c r="Z23" s="2">
        <f t="shared" si="18"/>
        <v>1.8269474484681612</v>
      </c>
      <c r="AA23" s="2">
        <f t="shared" si="19"/>
        <v>0.63223284932223911</v>
      </c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</row>
    <row r="24" spans="1:106" x14ac:dyDescent="0.25">
      <c r="A24">
        <v>3.5</v>
      </c>
      <c r="B24" s="4">
        <v>4.2475269888000003E-2</v>
      </c>
      <c r="C24" s="4">
        <f t="shared" si="4"/>
        <v>6.9677280000000008E-2</v>
      </c>
      <c r="D24" s="4">
        <v>0.54775099999999988</v>
      </c>
      <c r="E24" s="4">
        <v>8.204199999999999E-2</v>
      </c>
      <c r="F24">
        <v>0.83799999999999997</v>
      </c>
      <c r="G24" s="4">
        <f t="shared" si="5"/>
        <v>0.84928792569659461</v>
      </c>
      <c r="H24" s="4">
        <v>1.1641581999999999E-2</v>
      </c>
      <c r="I24" s="4">
        <f t="shared" si="6"/>
        <v>0.14189783281733748</v>
      </c>
      <c r="J24" s="4">
        <f t="shared" si="7"/>
        <v>0.14977973568281941</v>
      </c>
      <c r="K24" s="4">
        <f t="shared" si="8"/>
        <v>0.92477516688161399</v>
      </c>
      <c r="L24" s="4">
        <f t="shared" si="9"/>
        <v>0.89712430576815827</v>
      </c>
      <c r="M24" s="4">
        <f t="shared" si="10"/>
        <v>0.79322015651317157</v>
      </c>
      <c r="N24" s="4">
        <f t="shared" si="11"/>
        <v>1.0706837423671698</v>
      </c>
      <c r="O24" s="4">
        <f t="shared" si="12"/>
        <v>0.94667809158218719</v>
      </c>
      <c r="P24" s="4">
        <f t="shared" si="0"/>
        <v>7.4303405572755432</v>
      </c>
      <c r="Q24" s="4">
        <f t="shared" si="1"/>
        <v>1.465035714285714</v>
      </c>
      <c r="R24" s="4">
        <f t="shared" si="2"/>
        <v>28.169120700000001</v>
      </c>
      <c r="S24" s="4">
        <f t="shared" si="20"/>
        <v>3.107651515151515E-2</v>
      </c>
      <c r="T24" s="6">
        <f t="shared" si="3"/>
        <v>54900.023637557468</v>
      </c>
      <c r="U24" s="6">
        <f t="shared" si="13"/>
        <v>6.4642416283650694E-2</v>
      </c>
      <c r="V24" s="4">
        <f t="shared" si="14"/>
        <v>0.21349094123484255</v>
      </c>
      <c r="W24" s="4">
        <f t="shared" si="15"/>
        <v>0.33542797816117015</v>
      </c>
      <c r="X24" s="4">
        <f t="shared" si="16"/>
        <v>0.85446671984226785</v>
      </c>
      <c r="Y24" s="4">
        <f t="shared" si="17"/>
        <v>0.67742508763821774</v>
      </c>
      <c r="Z24" s="4">
        <f t="shared" si="18"/>
        <v>1.1838366135183331</v>
      </c>
      <c r="AA24" s="4">
        <f t="shared" si="19"/>
        <v>0.51562699329101347</v>
      </c>
    </row>
    <row r="25" spans="1:106" s="8" customFormat="1" x14ac:dyDescent="0.25">
      <c r="A25">
        <v>3.5</v>
      </c>
      <c r="B25" s="4">
        <v>5.6633693184000009E-2</v>
      </c>
      <c r="C25" s="4">
        <f t="shared" si="4"/>
        <v>9.2903040000000006E-2</v>
      </c>
      <c r="D25" s="4">
        <v>0.65570099999999987</v>
      </c>
      <c r="E25" s="4">
        <v>8.5471000000000005E-2</v>
      </c>
      <c r="F25">
        <v>1.02</v>
      </c>
      <c r="G25" s="4">
        <f t="shared" si="5"/>
        <v>1.0869539375928678</v>
      </c>
      <c r="H25" s="4">
        <v>8.9958417999999995E-3</v>
      </c>
      <c r="I25" s="4">
        <f t="shared" si="6"/>
        <v>0.10525022288261514</v>
      </c>
      <c r="J25" s="4">
        <f t="shared" si="7"/>
        <v>0.13035057137323264</v>
      </c>
      <c r="K25" s="4">
        <f t="shared" si="8"/>
        <v>1.0118065639678029</v>
      </c>
      <c r="L25" s="4">
        <f t="shared" si="9"/>
        <v>0.9156803536169158</v>
      </c>
      <c r="M25" s="4">
        <f t="shared" si="10"/>
        <v>0.83099715602779045</v>
      </c>
      <c r="N25" s="4">
        <f t="shared" si="11"/>
        <v>1.3080116215903363</v>
      </c>
      <c r="O25" s="4">
        <f t="shared" si="12"/>
        <v>1.1870451662519845</v>
      </c>
      <c r="P25" s="4">
        <f t="shared" si="0"/>
        <v>7.1322436849925701</v>
      </c>
      <c r="Q25" s="4">
        <f t="shared" si="1"/>
        <v>1.5262678571428572</v>
      </c>
      <c r="R25" s="4">
        <f t="shared" si="2"/>
        <v>29.346467850000007</v>
      </c>
      <c r="S25" s="4">
        <f t="shared" si="20"/>
        <v>3.2375378787878793E-2</v>
      </c>
      <c r="T25" s="6">
        <f t="shared" si="3"/>
        <v>72556.881223560049</v>
      </c>
      <c r="U25" s="6">
        <f t="shared" si="13"/>
        <v>6.6752489424015626E-2</v>
      </c>
      <c r="V25" s="4">
        <f t="shared" si="14"/>
        <v>0.21925921579032706</v>
      </c>
      <c r="W25" s="4">
        <f t="shared" si="15"/>
        <v>0.36989499491753536</v>
      </c>
      <c r="X25" s="4">
        <f t="shared" si="16"/>
        <v>1.0331293950295144</v>
      </c>
      <c r="Y25" s="4">
        <f t="shared" si="17"/>
        <v>0.80505308420781496</v>
      </c>
      <c r="Z25" s="4">
        <f t="shared" si="18"/>
        <v>1.5031105361340251</v>
      </c>
      <c r="AA25" s="4">
        <f t="shared" si="19"/>
        <v>0.57684847927593141</v>
      </c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</row>
    <row r="26" spans="1:106" s="8" customFormat="1" x14ac:dyDescent="0.25">
      <c r="A26" s="1">
        <v>3.5</v>
      </c>
      <c r="B26" s="2">
        <v>7.0792116480000014E-2</v>
      </c>
      <c r="C26" s="2">
        <f t="shared" si="4"/>
        <v>0.11612880000000002</v>
      </c>
      <c r="D26" s="2">
        <v>0.64554099999999992</v>
      </c>
      <c r="E26" s="2">
        <v>0.11163299999999998</v>
      </c>
      <c r="F26" s="1">
        <v>1.196</v>
      </c>
      <c r="G26" s="2">
        <f t="shared" si="5"/>
        <v>1.0402730375426625</v>
      </c>
      <c r="H26" s="2">
        <v>1.607312E-2</v>
      </c>
      <c r="I26" s="2">
        <f t="shared" si="6"/>
        <v>0.14398179749715587</v>
      </c>
      <c r="J26" s="2">
        <f t="shared" si="7"/>
        <v>0.17292937241786346</v>
      </c>
      <c r="K26" s="2">
        <f t="shared" si="8"/>
        <v>1.0039370564793093</v>
      </c>
      <c r="L26" s="2">
        <f t="shared" si="9"/>
        <v>1.0464796844659718</v>
      </c>
      <c r="M26" s="2">
        <f t="shared" si="10"/>
        <v>0.89548398962429254</v>
      </c>
      <c r="N26" s="2">
        <f t="shared" si="11"/>
        <v>1.1616880364093582</v>
      </c>
      <c r="O26" s="2">
        <f t="shared" si="12"/>
        <v>0.99406902301550493</v>
      </c>
      <c r="P26" s="2">
        <f t="shared" si="0"/>
        <v>5.4607508532423221</v>
      </c>
      <c r="Q26" s="2">
        <f t="shared" si="1"/>
        <v>1.9934464285714282</v>
      </c>
      <c r="R26" s="2">
        <f t="shared" si="2"/>
        <v>38.32919055</v>
      </c>
      <c r="S26" s="2">
        <f t="shared" si="20"/>
        <v>4.2285227272727266E-2</v>
      </c>
      <c r="T26" s="3">
        <f t="shared" si="3"/>
        <v>84998.206770356861</v>
      </c>
      <c r="U26" s="3">
        <f t="shared" si="13"/>
        <v>8.1707593778591034E-2</v>
      </c>
      <c r="V26" s="2">
        <f t="shared" si="14"/>
        <v>0.25931501762227271</v>
      </c>
      <c r="W26" s="2">
        <f t="shared" si="15"/>
        <v>0.39905049999590553</v>
      </c>
      <c r="X26" s="2">
        <f t="shared" si="16"/>
        <v>1.1970583683253113</v>
      </c>
      <c r="Y26" s="2">
        <f t="shared" si="17"/>
        <v>0.9203871061947726</v>
      </c>
      <c r="Z26" s="2">
        <f t="shared" si="18"/>
        <v>1.8089486123094169</v>
      </c>
      <c r="AA26" s="2">
        <f t="shared" si="19"/>
        <v>0.62929844285812553</v>
      </c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</row>
    <row r="27" spans="1:106" s="7" customFormat="1" x14ac:dyDescent="0.25">
      <c r="A27">
        <v>4</v>
      </c>
      <c r="B27" s="4">
        <v>4.3324775285760009E-2</v>
      </c>
      <c r="C27" s="4">
        <f t="shared" si="4"/>
        <v>7.1070825600000012E-2</v>
      </c>
      <c r="D27" s="4">
        <v>0.61760099999999996</v>
      </c>
      <c r="E27" s="4">
        <v>8.8899999999999993E-2</v>
      </c>
      <c r="F27">
        <v>0.79300000000000004</v>
      </c>
      <c r="G27" s="4">
        <f t="shared" si="5"/>
        <v>0.79944685714285735</v>
      </c>
      <c r="H27" s="4">
        <v>1.137666E-2</v>
      </c>
      <c r="I27" s="4">
        <f t="shared" si="6"/>
        <v>0.1279714285714286</v>
      </c>
      <c r="J27" s="4">
        <f t="shared" si="7"/>
        <v>0.14394406744807731</v>
      </c>
      <c r="K27" s="4">
        <f t="shared" si="8"/>
        <v>0.98197077970954005</v>
      </c>
      <c r="L27" s="4">
        <f t="shared" si="9"/>
        <v>0.93386776365821733</v>
      </c>
      <c r="M27" s="4">
        <f t="shared" si="10"/>
        <v>0.83233058942826499</v>
      </c>
      <c r="N27" s="4">
        <f t="shared" si="11"/>
        <v>0.96049198154786575</v>
      </c>
      <c r="O27" s="4">
        <f t="shared" si="12"/>
        <v>0.85606002075840348</v>
      </c>
      <c r="P27" s="4">
        <f t="shared" si="0"/>
        <v>6.8571428571428577</v>
      </c>
      <c r="Q27" s="4">
        <f t="shared" si="1"/>
        <v>1.5874999999999999</v>
      </c>
      <c r="R27" s="4">
        <f t="shared" si="2"/>
        <v>34.884360000000001</v>
      </c>
      <c r="S27" s="4">
        <f t="shared" si="20"/>
        <v>3.8484848484848483E-2</v>
      </c>
      <c r="T27" s="6">
        <f t="shared" si="3"/>
        <v>55022.574658064535</v>
      </c>
      <c r="U27" s="6">
        <f t="shared" si="13"/>
        <v>6.8825806451612903E-2</v>
      </c>
      <c r="V27" s="4">
        <f t="shared" si="14"/>
        <v>0.22852961034450012</v>
      </c>
      <c r="W27" s="4">
        <f t="shared" si="15"/>
        <v>0.34683405400046785</v>
      </c>
      <c r="X27" s="4">
        <f t="shared" si="16"/>
        <v>0.86570767070203702</v>
      </c>
      <c r="Y27" s="4">
        <f t="shared" si="17"/>
        <v>0.70407636957974862</v>
      </c>
      <c r="Z27" s="4">
        <f t="shared" si="18"/>
        <v>1.2034551512229354</v>
      </c>
      <c r="AA27" s="4">
        <f t="shared" si="19"/>
        <v>0.51962461024538253</v>
      </c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</row>
    <row r="28" spans="1:106" s="7" customFormat="1" x14ac:dyDescent="0.25">
      <c r="A28">
        <v>4</v>
      </c>
      <c r="B28" s="4">
        <v>5.6633693184000009E-2</v>
      </c>
      <c r="C28" s="4">
        <f t="shared" si="4"/>
        <v>9.2903040000000006E-2</v>
      </c>
      <c r="D28" s="4">
        <v>0.64452500000000001</v>
      </c>
      <c r="E28" s="4">
        <v>0.101727</v>
      </c>
      <c r="F28">
        <v>0.96199999999999997</v>
      </c>
      <c r="G28" s="4">
        <f t="shared" si="5"/>
        <v>0.91325842696629222</v>
      </c>
      <c r="H28" s="4">
        <v>1.29645918E-2</v>
      </c>
      <c r="I28" s="4">
        <f t="shared" si="6"/>
        <v>0.12744494382022473</v>
      </c>
      <c r="J28" s="4">
        <f t="shared" si="7"/>
        <v>0.15783251231527093</v>
      </c>
      <c r="K28" s="4">
        <f t="shared" si="8"/>
        <v>1.0031467103174594</v>
      </c>
      <c r="L28" s="4">
        <f t="shared" si="9"/>
        <v>0.99897040496703404</v>
      </c>
      <c r="M28" s="4">
        <f t="shared" si="10"/>
        <v>0.87341905889432192</v>
      </c>
      <c r="N28" s="4">
        <f t="shared" si="11"/>
        <v>1.0456131196889655</v>
      </c>
      <c r="O28" s="4">
        <f t="shared" si="12"/>
        <v>0.91419968241844929</v>
      </c>
      <c r="P28" s="4">
        <f t="shared" si="0"/>
        <v>5.9925093632958806</v>
      </c>
      <c r="Q28" s="4">
        <f t="shared" si="1"/>
        <v>1.8165535714285714</v>
      </c>
      <c r="R28" s="4">
        <f t="shared" si="2"/>
        <v>39.9176748</v>
      </c>
      <c r="S28" s="4">
        <f t="shared" si="20"/>
        <v>4.4037662337662334E-2</v>
      </c>
      <c r="T28" s="6">
        <f t="shared" si="3"/>
        <v>69655.512652296165</v>
      </c>
      <c r="U28" s="6">
        <f t="shared" si="13"/>
        <v>7.6271415182755389E-2</v>
      </c>
      <c r="V28" s="4">
        <f t="shared" si="14"/>
        <v>0.24886807619611678</v>
      </c>
      <c r="W28" s="4">
        <f t="shared" si="15"/>
        <v>0.37990660506388868</v>
      </c>
      <c r="X28" s="4">
        <f t="shared" si="16"/>
        <v>1.0331293950295144</v>
      </c>
      <c r="Y28" s="4">
        <f t="shared" si="17"/>
        <v>0.82684272109653478</v>
      </c>
      <c r="Z28" s="4">
        <f t="shared" si="18"/>
        <v>1.5031105361340251</v>
      </c>
      <c r="AA28" s="4">
        <f t="shared" si="19"/>
        <v>0.57684847927593141</v>
      </c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</row>
    <row r="29" spans="1:106" s="7" customFormat="1" ht="15.75" customHeight="1" x14ac:dyDescent="0.25">
      <c r="A29" s="1">
        <v>4</v>
      </c>
      <c r="B29" s="2">
        <v>7.0792116480000014E-2</v>
      </c>
      <c r="C29" s="2">
        <f t="shared" si="4"/>
        <v>0.11612880000000002</v>
      </c>
      <c r="D29" s="2">
        <v>0.67627499999999996</v>
      </c>
      <c r="E29" s="2">
        <v>0.116586</v>
      </c>
      <c r="F29" s="1">
        <v>1.23</v>
      </c>
      <c r="G29" s="2">
        <f t="shared" si="5"/>
        <v>0.99607843137254926</v>
      </c>
      <c r="H29" s="2">
        <v>1.7462499999999999E-2</v>
      </c>
      <c r="I29" s="2">
        <f t="shared" si="6"/>
        <v>0.14978213507625271</v>
      </c>
      <c r="J29" s="2">
        <f t="shared" si="7"/>
        <v>0.1723943661971831</v>
      </c>
      <c r="K29" s="2">
        <f t="shared" si="8"/>
        <v>1.0275577427367357</v>
      </c>
      <c r="L29" s="2">
        <f t="shared" si="9"/>
        <v>1.0694431541694958</v>
      </c>
      <c r="M29" s="2">
        <f t="shared" si="10"/>
        <v>0.91584020346279094</v>
      </c>
      <c r="N29" s="2">
        <f t="shared" si="11"/>
        <v>1.0876116025550939</v>
      </c>
      <c r="O29" s="2">
        <f t="shared" si="12"/>
        <v>0.93139913747550251</v>
      </c>
      <c r="P29" s="2">
        <f t="shared" si="0"/>
        <v>5.2287581699346406</v>
      </c>
      <c r="Q29" s="2">
        <f t="shared" si="1"/>
        <v>2.081892857142857</v>
      </c>
      <c r="R29" s="2">
        <f t="shared" si="2"/>
        <v>45.748346400000003</v>
      </c>
      <c r="S29" s="2">
        <f t="shared" si="20"/>
        <v>5.0470129870129866E-2</v>
      </c>
      <c r="T29" s="3">
        <f t="shared" si="3"/>
        <v>83999.132007233289</v>
      </c>
      <c r="U29" s="3">
        <f t="shared" si="13"/>
        <v>8.4329837251356246E-2</v>
      </c>
      <c r="V29" s="2">
        <f t="shared" si="14"/>
        <v>0.27050378131993291</v>
      </c>
      <c r="W29" s="2">
        <f t="shared" si="15"/>
        <v>0.40985123558184394</v>
      </c>
      <c r="X29" s="2">
        <f t="shared" si="16"/>
        <v>1.1970583683253113</v>
      </c>
      <c r="Y29" s="2">
        <f t="shared" si="17"/>
        <v>0.94529838376695674</v>
      </c>
      <c r="Z29" s="2">
        <f t="shared" si="18"/>
        <v>1.8089486123094169</v>
      </c>
      <c r="AA29" s="2">
        <f t="shared" si="19"/>
        <v>0.62929844285812553</v>
      </c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</row>
    <row r="30" spans="1:106" s="8" customFormat="1" x14ac:dyDescent="0.25">
      <c r="A30">
        <v>4.5</v>
      </c>
      <c r="B30" s="4">
        <v>2.9166351989760007E-2</v>
      </c>
      <c r="C30" s="4">
        <f t="shared" si="4"/>
        <v>4.7845065600000007E-2</v>
      </c>
      <c r="D30" s="4">
        <v>0.39154099999999997</v>
      </c>
      <c r="E30" s="4">
        <v>6.7817999999999989E-2</v>
      </c>
      <c r="F30">
        <v>0.78500000000000003</v>
      </c>
      <c r="G30" s="4">
        <f t="shared" si="5"/>
        <v>0.70549213483146089</v>
      </c>
      <c r="H30" s="4">
        <v>1.3758341799999999E-2</v>
      </c>
      <c r="I30" s="4">
        <f t="shared" si="6"/>
        <v>0.20287153558052437</v>
      </c>
      <c r="J30" s="4">
        <f t="shared" si="7"/>
        <v>0.17320791436912097</v>
      </c>
      <c r="K30" s="4">
        <f t="shared" si="8"/>
        <v>0.78186755622198612</v>
      </c>
      <c r="L30" s="4">
        <f t="shared" si="9"/>
        <v>0.81565592010356913</v>
      </c>
      <c r="M30" s="4">
        <f t="shared" si="10"/>
        <v>0.69768521532642791</v>
      </c>
      <c r="N30" s="4">
        <f t="shared" si="11"/>
        <v>1.0111897447925429</v>
      </c>
      <c r="O30" s="4">
        <f t="shared" si="12"/>
        <v>0.8649384102329325</v>
      </c>
      <c r="P30" s="4">
        <f t="shared" si="0"/>
        <v>8.9887640449438226</v>
      </c>
      <c r="Q30" s="4">
        <f t="shared" si="1"/>
        <v>1.211035714285714</v>
      </c>
      <c r="R30" s="4">
        <f t="shared" si="2"/>
        <v>29.938256099999993</v>
      </c>
      <c r="S30" s="4">
        <f t="shared" si="20"/>
        <v>3.302824675324674E-2</v>
      </c>
      <c r="T30" s="6">
        <f t="shared" si="3"/>
        <v>39137.067975460137</v>
      </c>
      <c r="U30" s="6">
        <f t="shared" si="13"/>
        <v>5.5474846625766863E-2</v>
      </c>
      <c r="V30" s="4">
        <f t="shared" si="14"/>
        <v>0.19379696300994215</v>
      </c>
      <c r="W30" s="4">
        <f t="shared" si="15"/>
        <v>0.31040006721986485</v>
      </c>
      <c r="X30" s="4">
        <f t="shared" si="16"/>
        <v>0.6667261507297243</v>
      </c>
      <c r="Y30" s="4">
        <f t="shared" si="17"/>
        <v>0.56850953031965878</v>
      </c>
      <c r="Z30" s="4">
        <f t="shared" si="18"/>
        <v>0.86654459778624848</v>
      </c>
      <c r="AA30" s="4">
        <f t="shared" si="19"/>
        <v>0.44531422811551841</v>
      </c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</row>
    <row r="31" spans="1:106" x14ac:dyDescent="0.25">
      <c r="A31">
        <v>4.5</v>
      </c>
      <c r="B31" s="4">
        <v>4.3324775285760009E-2</v>
      </c>
      <c r="C31" s="4">
        <f t="shared" si="4"/>
        <v>7.1070825600000012E-2</v>
      </c>
      <c r="D31" s="4">
        <v>0.67309999999999992</v>
      </c>
      <c r="E31" s="4">
        <v>7.6962000000000003E-2</v>
      </c>
      <c r="F31">
        <v>0.83099999999999996</v>
      </c>
      <c r="G31" s="4">
        <f t="shared" si="5"/>
        <v>0.92345346534653483</v>
      </c>
      <c r="H31" s="4">
        <v>1.0847832E-2</v>
      </c>
      <c r="I31" s="4">
        <f t="shared" si="6"/>
        <v>0.14095049504950494</v>
      </c>
      <c r="J31" s="4">
        <f t="shared" si="7"/>
        <v>0.11433962264150944</v>
      </c>
      <c r="K31" s="4">
        <f t="shared" si="8"/>
        <v>1.0251427975821066</v>
      </c>
      <c r="L31" s="4">
        <f t="shared" si="9"/>
        <v>0.86890576013742715</v>
      </c>
      <c r="M31" s="4">
        <f t="shared" si="10"/>
        <v>0.8045430279865321</v>
      </c>
      <c r="N31" s="4">
        <f t="shared" si="11"/>
        <v>1.1477987294944196</v>
      </c>
      <c r="O31" s="4">
        <f t="shared" si="12"/>
        <v>1.0627774699070707</v>
      </c>
      <c r="P31" s="4">
        <f t="shared" si="0"/>
        <v>7.9207920792079207</v>
      </c>
      <c r="Q31" s="4">
        <f t="shared" si="1"/>
        <v>1.3743214285714287</v>
      </c>
      <c r="R31" s="4">
        <f t="shared" si="2"/>
        <v>33.974874899999996</v>
      </c>
      <c r="S31" s="4">
        <f t="shared" si="20"/>
        <v>3.7481493506493498E-2</v>
      </c>
      <c r="T31" s="6">
        <f t="shared" si="3"/>
        <v>56743.174131736538</v>
      </c>
      <c r="U31" s="6">
        <f t="shared" si="13"/>
        <v>6.1446706586826355E-2</v>
      </c>
      <c r="V31" s="4">
        <f t="shared" si="14"/>
        <v>0.21096044955830434</v>
      </c>
      <c r="W31" s="4">
        <f t="shared" si="15"/>
        <v>0.35510127914146178</v>
      </c>
      <c r="X31" s="4">
        <f t="shared" si="16"/>
        <v>0.86570767070203702</v>
      </c>
      <c r="Y31" s="4">
        <f t="shared" si="17"/>
        <v>0.72085891384445222</v>
      </c>
      <c r="Z31" s="4">
        <f t="shared" si="18"/>
        <v>1.2034551512229354</v>
      </c>
      <c r="AA31" s="4">
        <f t="shared" si="19"/>
        <v>0.51962461024538253</v>
      </c>
    </row>
    <row r="32" spans="1:106" s="8" customFormat="1" x14ac:dyDescent="0.25">
      <c r="A32" s="1">
        <v>4.5</v>
      </c>
      <c r="B32" s="2">
        <v>5.6916861649920006E-2</v>
      </c>
      <c r="C32" s="2">
        <f t="shared" si="4"/>
        <v>9.3367555200000008E-2</v>
      </c>
      <c r="D32" s="2">
        <v>0.69697599999999993</v>
      </c>
      <c r="E32" s="2">
        <v>0.10528299999999999</v>
      </c>
      <c r="F32" s="1">
        <v>1.1339999999999999</v>
      </c>
      <c r="G32" s="2">
        <f t="shared" si="5"/>
        <v>0.8868246079613995</v>
      </c>
      <c r="H32" s="2">
        <v>1.5345841799999999E-2</v>
      </c>
      <c r="I32" s="2">
        <f t="shared" si="6"/>
        <v>0.14575802171290714</v>
      </c>
      <c r="J32" s="2">
        <f t="shared" si="7"/>
        <v>0.15105685131195334</v>
      </c>
      <c r="K32" s="2">
        <f t="shared" si="8"/>
        <v>1.043166138636147</v>
      </c>
      <c r="L32" s="2">
        <f t="shared" si="9"/>
        <v>1.0162805862555873</v>
      </c>
      <c r="M32" s="2">
        <f t="shared" si="10"/>
        <v>0.8969916103689467</v>
      </c>
      <c r="N32" s="2">
        <f t="shared" si="11"/>
        <v>0.98866544314348115</v>
      </c>
      <c r="O32" s="2">
        <f t="shared" si="12"/>
        <v>0.87261787734117902</v>
      </c>
      <c r="P32" s="2">
        <f t="shared" si="0"/>
        <v>5.7901085645355863</v>
      </c>
      <c r="Q32" s="2">
        <f t="shared" si="1"/>
        <v>1.8800535714285711</v>
      </c>
      <c r="R32" s="2">
        <f t="shared" si="2"/>
        <v>46.47718034999999</v>
      </c>
      <c r="S32" s="2">
        <f t="shared" si="20"/>
        <v>5.1274188311688298E-2</v>
      </c>
      <c r="T32" s="3">
        <f t="shared" si="3"/>
        <v>69396.75827810468</v>
      </c>
      <c r="U32" s="3">
        <f t="shared" si="13"/>
        <v>7.8253081449365117E-2</v>
      </c>
      <c r="V32" s="2">
        <f t="shared" si="14"/>
        <v>0.25784184343438082</v>
      </c>
      <c r="W32" s="2">
        <f t="shared" si="15"/>
        <v>0.38962230361824207</v>
      </c>
      <c r="X32" s="2">
        <f t="shared" si="16"/>
        <v>1.0365358305583301</v>
      </c>
      <c r="Y32" s="2">
        <f t="shared" si="17"/>
        <v>0.849088676407598</v>
      </c>
      <c r="Z32" s="2">
        <f t="shared" si="18"/>
        <v>1.5093457989034615</v>
      </c>
      <c r="AA32" s="2">
        <f t="shared" si="19"/>
        <v>0.57797162299538929</v>
      </c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</row>
    <row r="33" spans="1:27" x14ac:dyDescent="0.25">
      <c r="A33">
        <v>5</v>
      </c>
      <c r="B33" s="4">
        <v>2.9166351989760007E-2</v>
      </c>
      <c r="C33" s="4">
        <f t="shared" si="4"/>
        <v>4.7845065600000007E-2</v>
      </c>
      <c r="D33" s="4">
        <v>0.38900099999999999</v>
      </c>
      <c r="E33" s="4">
        <v>6.1467999999999995E-2</v>
      </c>
      <c r="F33">
        <v>0.69599999999999995</v>
      </c>
      <c r="G33" s="4">
        <f t="shared" si="5"/>
        <v>0.7783735537190084</v>
      </c>
      <c r="H33" s="4">
        <v>1.2435332E-2</v>
      </c>
      <c r="I33" s="4">
        <f t="shared" si="6"/>
        <v>0.20230578512396696</v>
      </c>
      <c r="J33" s="4">
        <f t="shared" si="7"/>
        <v>0.15801501795625203</v>
      </c>
      <c r="K33" s="4">
        <f t="shared" si="8"/>
        <v>0.77932736901352473</v>
      </c>
      <c r="L33" s="4">
        <f t="shared" si="9"/>
        <v>0.776531441733044</v>
      </c>
      <c r="M33" s="4">
        <f t="shared" si="10"/>
        <v>0.67876224073925473</v>
      </c>
      <c r="N33" s="4">
        <f t="shared" si="11"/>
        <v>1.1467543522622368</v>
      </c>
      <c r="O33" s="4">
        <f t="shared" si="12"/>
        <v>1.0023722310352987</v>
      </c>
      <c r="P33" s="4">
        <f t="shared" si="0"/>
        <v>9.9173553719008272</v>
      </c>
      <c r="Q33" s="4">
        <f t="shared" si="1"/>
        <v>1.0976428571428569</v>
      </c>
      <c r="R33" s="4">
        <f t="shared" si="2"/>
        <v>30.150054000000001</v>
      </c>
      <c r="S33" s="4">
        <f t="shared" si="20"/>
        <v>3.3261904761904763E-2</v>
      </c>
      <c r="T33" s="6">
        <f t="shared" si="3"/>
        <v>39815.588571428569</v>
      </c>
      <c r="U33" s="6">
        <f t="shared" si="13"/>
        <v>5.1152288488210816E-2</v>
      </c>
      <c r="V33" s="4">
        <f t="shared" si="14"/>
        <v>0.18348311350326466</v>
      </c>
      <c r="W33" s="4">
        <f t="shared" si="15"/>
        <v>0.3170102500824401</v>
      </c>
      <c r="X33" s="4">
        <f t="shared" si="16"/>
        <v>0.6667261507297243</v>
      </c>
      <c r="Y33" s="4">
        <f t="shared" si="17"/>
        <v>0.58061633167504578</v>
      </c>
      <c r="Z33" s="4">
        <f t="shared" si="18"/>
        <v>0.86654459778624848</v>
      </c>
      <c r="AA33" s="4">
        <f t="shared" si="19"/>
        <v>0.44531422811551841</v>
      </c>
    </row>
    <row r="34" spans="1:27" x14ac:dyDescent="0.25">
      <c r="A34">
        <v>5</v>
      </c>
      <c r="B34" s="4">
        <v>4.3324775285760009E-2</v>
      </c>
      <c r="C34" s="4">
        <f t="shared" si="4"/>
        <v>7.1070825600000012E-2</v>
      </c>
      <c r="D34" s="4">
        <v>0.67475099999999988</v>
      </c>
      <c r="E34" s="4">
        <v>8.5851999999999998E-2</v>
      </c>
      <c r="F34">
        <v>0.98099999999999998</v>
      </c>
      <c r="G34" s="4">
        <f t="shared" si="5"/>
        <v>0.82782958579881671</v>
      </c>
      <c r="H34" s="4">
        <v>1.5610331999999999E-2</v>
      </c>
      <c r="I34" s="4">
        <f t="shared" si="6"/>
        <v>0.1818284023668639</v>
      </c>
      <c r="J34" s="4">
        <f t="shared" si="7"/>
        <v>0.12723508375682291</v>
      </c>
      <c r="K34" s="4">
        <f t="shared" si="8"/>
        <v>1.0263992781714224</v>
      </c>
      <c r="L34" s="4">
        <f t="shared" si="9"/>
        <v>0.91771897659359758</v>
      </c>
      <c r="M34" s="4">
        <f t="shared" si="10"/>
        <v>0.83620018037805965</v>
      </c>
      <c r="N34" s="4">
        <f t="shared" si="11"/>
        <v>0.98998972402103713</v>
      </c>
      <c r="O34" s="4">
        <f t="shared" si="12"/>
        <v>0.90205128902484555</v>
      </c>
      <c r="P34" s="4">
        <f t="shared" si="0"/>
        <v>7.1005917159763321</v>
      </c>
      <c r="Q34" s="4">
        <f t="shared" si="1"/>
        <v>1.5330714285714284</v>
      </c>
      <c r="R34" s="4">
        <f t="shared" si="2"/>
        <v>42.110406000000005</v>
      </c>
      <c r="S34" s="4">
        <f t="shared" si="20"/>
        <v>4.645670995670996E-2</v>
      </c>
      <c r="T34" s="6">
        <f t="shared" si="3"/>
        <v>55451.879531859566</v>
      </c>
      <c r="U34" s="6">
        <f t="shared" si="13"/>
        <v>6.6984655396618978E-2</v>
      </c>
      <c r="V34" s="4">
        <f t="shared" si="14"/>
        <v>0.2295078878329404</v>
      </c>
      <c r="W34" s="4">
        <f t="shared" si="15"/>
        <v>0.36266340504846678</v>
      </c>
      <c r="X34" s="4">
        <f t="shared" si="16"/>
        <v>0.86570767070203702</v>
      </c>
      <c r="Y34" s="4">
        <f t="shared" si="17"/>
        <v>0.73621010007745646</v>
      </c>
      <c r="Z34" s="4">
        <f t="shared" si="18"/>
        <v>1.2034551512229354</v>
      </c>
      <c r="AA34" s="4">
        <f t="shared" si="19"/>
        <v>0.51962461024538253</v>
      </c>
    </row>
    <row r="35" spans="1:27" x14ac:dyDescent="0.25">
      <c r="A35">
        <v>5</v>
      </c>
      <c r="B35" s="4">
        <v>5.8049535513600002E-2</v>
      </c>
      <c r="C35" s="4">
        <f t="shared" si="4"/>
        <v>9.5225615999999999E-2</v>
      </c>
      <c r="D35" s="4">
        <v>0.66522599999999987</v>
      </c>
      <c r="E35" s="4">
        <v>0.104902</v>
      </c>
      <c r="F35">
        <v>1.127</v>
      </c>
      <c r="G35" s="4">
        <f t="shared" si="5"/>
        <v>0.90775786924939472</v>
      </c>
      <c r="H35" s="4">
        <v>1.6780941800000001E-2</v>
      </c>
      <c r="I35" s="4">
        <f t="shared" si="6"/>
        <v>0.15996779661016949</v>
      </c>
      <c r="J35" s="4">
        <f t="shared" si="7"/>
        <v>0.15769377625047731</v>
      </c>
      <c r="K35" s="4">
        <f t="shared" si="8"/>
        <v>1.0191290401904827</v>
      </c>
      <c r="L35" s="4">
        <f t="shared" si="9"/>
        <v>1.0144400524427257</v>
      </c>
      <c r="M35" s="4">
        <f t="shared" si="10"/>
        <v>0.88711739383235722</v>
      </c>
      <c r="N35" s="4">
        <f t="shared" si="11"/>
        <v>1.023266904200661</v>
      </c>
      <c r="O35" s="4">
        <f t="shared" si="12"/>
        <v>0.89483638492344109</v>
      </c>
      <c r="P35" s="4">
        <f t="shared" si="0"/>
        <v>5.8111380145278453</v>
      </c>
      <c r="Q35" s="4">
        <f t="shared" si="1"/>
        <v>1.8732499999999999</v>
      </c>
      <c r="R35" s="4">
        <f t="shared" si="2"/>
        <v>51.454431</v>
      </c>
      <c r="S35" s="4">
        <f t="shared" si="20"/>
        <v>5.6765151515151512E-2</v>
      </c>
      <c r="T35" s="6">
        <f t="shared" si="3"/>
        <v>70843.607687538752</v>
      </c>
      <c r="U35" s="6">
        <f t="shared" si="13"/>
        <v>7.8042405455672648E-2</v>
      </c>
      <c r="V35" s="4">
        <f t="shared" si="14"/>
        <v>0.26053887366203055</v>
      </c>
      <c r="W35" s="4">
        <f t="shared" si="15"/>
        <v>0.40059448044171664</v>
      </c>
      <c r="X35" s="4">
        <f t="shared" si="16"/>
        <v>1.0501043792159481</v>
      </c>
      <c r="Y35" s="4">
        <f t="shared" si="17"/>
        <v>0.87748404663487678</v>
      </c>
      <c r="Z35" s="4">
        <f t="shared" si="18"/>
        <v>1.5342344395593022</v>
      </c>
      <c r="AA35" s="4">
        <f t="shared" si="19"/>
        <v>0.58243043302497399</v>
      </c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AAB85-1462-425F-B22D-7BF8DAAFAB62}">
  <dimension ref="A1:E7"/>
  <sheetViews>
    <sheetView workbookViewId="0">
      <selection activeCell="E12" sqref="E12"/>
    </sheetView>
  </sheetViews>
  <sheetFormatPr defaultRowHeight="15" x14ac:dyDescent="0.25"/>
  <cols>
    <col min="1" max="1" width="18.28515625" bestFit="1" customWidth="1"/>
    <col min="2" max="2" width="8.7109375" customWidth="1"/>
    <col min="3" max="3" width="9.7109375" bestFit="1" customWidth="1"/>
    <col min="4" max="4" width="18.7109375" bestFit="1" customWidth="1"/>
  </cols>
  <sheetData>
    <row r="1" spans="1:5" x14ac:dyDescent="0.25">
      <c r="A1" s="5" t="s">
        <v>26</v>
      </c>
      <c r="B1" s="5" t="s">
        <v>27</v>
      </c>
      <c r="C1" s="5" t="s">
        <v>28</v>
      </c>
      <c r="D1" s="5" t="s">
        <v>29</v>
      </c>
      <c r="E1" s="10"/>
    </row>
    <row r="2" spans="1:5" x14ac:dyDescent="0.25">
      <c r="A2">
        <v>32</v>
      </c>
      <c r="B2">
        <v>1</v>
      </c>
      <c r="C2">
        <f>B2/$B$7*100</f>
        <v>1</v>
      </c>
      <c r="D2">
        <f>C2</f>
        <v>1</v>
      </c>
    </row>
    <row r="3" spans="1:5" x14ac:dyDescent="0.25">
      <c r="A3">
        <v>45</v>
      </c>
      <c r="B3">
        <v>12</v>
      </c>
      <c r="C3">
        <f t="shared" ref="C3:C6" si="0">B3/$B$7*100</f>
        <v>12</v>
      </c>
      <c r="D3">
        <f>D2+C3</f>
        <v>13</v>
      </c>
    </row>
    <row r="4" spans="1:5" x14ac:dyDescent="0.25">
      <c r="A4">
        <v>64</v>
      </c>
      <c r="B4">
        <v>61</v>
      </c>
      <c r="C4">
        <f t="shared" si="0"/>
        <v>61</v>
      </c>
      <c r="D4">
        <f>D3+C4</f>
        <v>74</v>
      </c>
    </row>
    <row r="5" spans="1:5" x14ac:dyDescent="0.25">
      <c r="A5">
        <v>90</v>
      </c>
      <c r="B5">
        <v>23</v>
      </c>
      <c r="C5">
        <f t="shared" si="0"/>
        <v>23</v>
      </c>
      <c r="D5">
        <f>D4+C5</f>
        <v>97</v>
      </c>
    </row>
    <row r="6" spans="1:5" x14ac:dyDescent="0.25">
      <c r="A6" s="1">
        <v>128</v>
      </c>
      <c r="B6" s="1">
        <v>3</v>
      </c>
      <c r="C6" s="1">
        <f t="shared" si="0"/>
        <v>3</v>
      </c>
      <c r="D6" s="1">
        <f>D5+C6</f>
        <v>100</v>
      </c>
    </row>
    <row r="7" spans="1:5" x14ac:dyDescent="0.25">
      <c r="B7">
        <f>SUM(B2:B6)</f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6C94C-E796-441F-B380-909546B28A60}">
  <dimension ref="A1:T173"/>
  <sheetViews>
    <sheetView workbookViewId="0">
      <pane ySplit="1" topLeftCell="A2" activePane="bottomLeft" state="frozen"/>
      <selection pane="bottomLeft" activeCell="E2" sqref="E2"/>
    </sheetView>
  </sheetViews>
  <sheetFormatPr defaultRowHeight="15" x14ac:dyDescent="0.25"/>
  <cols>
    <col min="1" max="1" width="9.5703125" bestFit="1" customWidth="1"/>
    <col min="2" max="2" width="16.5703125" customWidth="1"/>
    <col min="3" max="3" width="22.140625" customWidth="1"/>
    <col min="4" max="4" width="24" customWidth="1"/>
    <col min="5" max="5" width="17" customWidth="1"/>
    <col min="6" max="6" width="19.140625" customWidth="1"/>
    <col min="7" max="7" width="15.7109375" customWidth="1"/>
    <col min="8" max="8" width="18.140625" customWidth="1"/>
    <col min="9" max="9" width="16.85546875" customWidth="1"/>
  </cols>
  <sheetData>
    <row r="1" spans="1:20" ht="15.75" thickBot="1" x14ac:dyDescent="0.3">
      <c r="A1" s="11" t="s">
        <v>0</v>
      </c>
      <c r="B1" s="11" t="s">
        <v>30</v>
      </c>
      <c r="C1" s="11" t="s">
        <v>31</v>
      </c>
      <c r="D1" s="11" t="s">
        <v>32</v>
      </c>
      <c r="E1" s="11" t="s">
        <v>33</v>
      </c>
      <c r="F1" s="11" t="s">
        <v>34</v>
      </c>
      <c r="G1" s="11" t="s">
        <v>37</v>
      </c>
      <c r="H1" s="11" t="s">
        <v>38</v>
      </c>
      <c r="I1" s="11" t="s">
        <v>36</v>
      </c>
    </row>
    <row r="2" spans="1:20" x14ac:dyDescent="0.25">
      <c r="A2">
        <v>1</v>
      </c>
      <c r="B2">
        <v>1.03</v>
      </c>
      <c r="C2">
        <v>13</v>
      </c>
      <c r="D2">
        <v>14.75</v>
      </c>
      <c r="E2">
        <f>7.375-4.8125</f>
        <v>2.5625</v>
      </c>
      <c r="F2">
        <f>6.6875-2.875</f>
        <v>3.8125</v>
      </c>
      <c r="G2">
        <v>7.375</v>
      </c>
      <c r="H2">
        <v>6.6875</v>
      </c>
      <c r="I2">
        <f>(G2-H2)/2</f>
        <v>0.34375</v>
      </c>
    </row>
    <row r="3" spans="1:20" x14ac:dyDescent="0.25">
      <c r="C3">
        <v>13.75</v>
      </c>
      <c r="D3">
        <v>12.75</v>
      </c>
      <c r="E3">
        <f>7.4375-3.75</f>
        <v>3.6875</v>
      </c>
      <c r="F3">
        <f>6.375-3</f>
        <v>3.375</v>
      </c>
      <c r="G3">
        <v>7.4375</v>
      </c>
      <c r="H3">
        <v>6.375</v>
      </c>
      <c r="I3">
        <f>(G3-H3)/2</f>
        <v>0.53125</v>
      </c>
    </row>
    <row r="4" spans="1:20" x14ac:dyDescent="0.25">
      <c r="C4">
        <v>12</v>
      </c>
      <c r="D4">
        <v>13.5</v>
      </c>
      <c r="E4">
        <f>7.5625-2</f>
        <v>5.5625</v>
      </c>
      <c r="F4">
        <f>6.6875-3.1875</f>
        <v>3.5</v>
      </c>
      <c r="G4">
        <v>7.5625</v>
      </c>
      <c r="H4">
        <v>6.6875</v>
      </c>
      <c r="I4">
        <f>(G4-H4)/2</f>
        <v>0.4375</v>
      </c>
    </row>
    <row r="5" spans="1:20" x14ac:dyDescent="0.25">
      <c r="E5">
        <f>7.625-3.3125</f>
        <v>4.3125</v>
      </c>
    </row>
    <row r="6" spans="1:20" x14ac:dyDescent="0.25">
      <c r="A6" s="17" t="s">
        <v>35</v>
      </c>
      <c r="B6" s="15"/>
      <c r="C6" s="16">
        <f>AVERAGE(C2:C4)</f>
        <v>12.916666666666666</v>
      </c>
      <c r="D6" s="16">
        <f>AVERAGE(D2:D4)</f>
        <v>13.666666666666666</v>
      </c>
      <c r="E6" s="16">
        <f>AVERAGE(E2:E5)</f>
        <v>4.03125</v>
      </c>
      <c r="F6" s="16">
        <f>AVERAGE(F2:F4)</f>
        <v>3.5625</v>
      </c>
      <c r="G6" s="16">
        <f>AVERAGE(G2:G4)</f>
        <v>7.458333333333333</v>
      </c>
      <c r="H6" s="16">
        <f>AVERAGE(H2:H4)</f>
        <v>6.583333333333333</v>
      </c>
      <c r="I6" s="16">
        <f>AVERAGE(I2:I4)</f>
        <v>0.4375</v>
      </c>
    </row>
    <row r="7" spans="1:20" x14ac:dyDescent="0.25">
      <c r="A7">
        <v>1</v>
      </c>
      <c r="B7">
        <v>1.53</v>
      </c>
      <c r="C7">
        <v>17.75</v>
      </c>
      <c r="D7">
        <v>17</v>
      </c>
      <c r="E7">
        <f>8.125-2.8125</f>
        <v>5.3125</v>
      </c>
      <c r="F7">
        <f>7.8125-3.5</f>
        <v>4.3125</v>
      </c>
      <c r="G7">
        <v>8.125</v>
      </c>
      <c r="H7">
        <v>7.8125</v>
      </c>
      <c r="I7">
        <f>(G7-H7)/2</f>
        <v>0.15625</v>
      </c>
      <c r="N7" s="5"/>
      <c r="O7" s="5"/>
      <c r="T7" s="18"/>
    </row>
    <row r="8" spans="1:20" x14ac:dyDescent="0.25">
      <c r="C8">
        <v>14.5</v>
      </c>
      <c r="D8">
        <v>15.5</v>
      </c>
      <c r="E8">
        <f>8.25-3.125</f>
        <v>5.125</v>
      </c>
      <c r="F8">
        <f>8-2.3125</f>
        <v>5.6875</v>
      </c>
      <c r="G8">
        <v>8.25</v>
      </c>
      <c r="H8">
        <v>8</v>
      </c>
      <c r="I8">
        <f>(G8-H8)/2</f>
        <v>0.125</v>
      </c>
    </row>
    <row r="9" spans="1:20" x14ac:dyDescent="0.25">
      <c r="C9">
        <v>17</v>
      </c>
      <c r="E9">
        <f>8.25-4.1875</f>
        <v>4.0625</v>
      </c>
      <c r="F9">
        <f>8-3.5</f>
        <v>4.5</v>
      </c>
      <c r="G9">
        <v>8.25</v>
      </c>
      <c r="H9">
        <v>8</v>
      </c>
      <c r="I9">
        <f>(G9-H9)/2</f>
        <v>0.125</v>
      </c>
    </row>
    <row r="10" spans="1:20" x14ac:dyDescent="0.25">
      <c r="E10">
        <f>8.1875-3.25</f>
        <v>4.9375</v>
      </c>
    </row>
    <row r="11" spans="1:20" x14ac:dyDescent="0.25">
      <c r="A11" s="17" t="s">
        <v>35</v>
      </c>
      <c r="B11" s="15"/>
      <c r="C11" s="16">
        <f>AVERAGE(C7:C9)</f>
        <v>16.416666666666668</v>
      </c>
      <c r="D11" s="16">
        <f>AVERAGE(D7:D8)</f>
        <v>16.25</v>
      </c>
      <c r="E11" s="16">
        <f>AVERAGE(E7:E10)</f>
        <v>4.859375</v>
      </c>
      <c r="F11" s="16">
        <f>AVERAGE(F7:F9)</f>
        <v>4.833333333333333</v>
      </c>
      <c r="G11" s="16">
        <f>AVERAGE(G7:G9)</f>
        <v>8.2083333333333339</v>
      </c>
      <c r="H11" s="16">
        <f>AVERAGE(H7:H9)</f>
        <v>7.9375</v>
      </c>
      <c r="I11" s="16">
        <f>AVERAGE(I7:I9)</f>
        <v>0.13541666666666666</v>
      </c>
      <c r="N11" s="5"/>
      <c r="O11" s="5"/>
      <c r="T11" s="18"/>
    </row>
    <row r="12" spans="1:20" x14ac:dyDescent="0.25">
      <c r="A12">
        <v>1</v>
      </c>
      <c r="B12">
        <v>2.0299999999999998</v>
      </c>
      <c r="C12">
        <v>20.75</v>
      </c>
      <c r="D12">
        <v>20</v>
      </c>
      <c r="E12">
        <f>9.3125-3.875</f>
        <v>5.4375</v>
      </c>
      <c r="F12">
        <f>9.125-4.375</f>
        <v>4.75</v>
      </c>
      <c r="G12">
        <v>9.3125</v>
      </c>
      <c r="H12">
        <v>9.125</v>
      </c>
      <c r="I12">
        <f>(G12-H12)/2</f>
        <v>9.375E-2</v>
      </c>
    </row>
    <row r="13" spans="1:20" x14ac:dyDescent="0.25">
      <c r="C13">
        <v>17.75</v>
      </c>
      <c r="D13">
        <v>20.75</v>
      </c>
      <c r="E13">
        <f>9.5-3.8125</f>
        <v>5.6875</v>
      </c>
      <c r="F13">
        <f>9-4</f>
        <v>5</v>
      </c>
      <c r="G13">
        <v>9.5</v>
      </c>
      <c r="H13">
        <v>9</v>
      </c>
      <c r="I13">
        <f>(G13-H13)/2</f>
        <v>0.25</v>
      </c>
    </row>
    <row r="14" spans="1:20" x14ac:dyDescent="0.25">
      <c r="E14">
        <f>9.4375-3.625</f>
        <v>5.8125</v>
      </c>
      <c r="F14">
        <f>9.125-2.9375</f>
        <v>6.1875</v>
      </c>
      <c r="G14">
        <v>9.4375</v>
      </c>
      <c r="H14">
        <v>9.125</v>
      </c>
      <c r="I14">
        <f>(G14-H14)/2</f>
        <v>0.15625</v>
      </c>
    </row>
    <row r="15" spans="1:20" x14ac:dyDescent="0.25">
      <c r="A15" s="17" t="s">
        <v>35</v>
      </c>
      <c r="B15" s="15"/>
      <c r="C15" s="16">
        <f>AVERAGE(C12:C13)</f>
        <v>19.25</v>
      </c>
      <c r="D15" s="16">
        <f>AVERAGE(D12:D13)</f>
        <v>20.375</v>
      </c>
      <c r="E15" s="16">
        <f>AVERAGE(E12:E14)</f>
        <v>5.645833333333333</v>
      </c>
      <c r="F15" s="16">
        <f>AVERAGE(F12:F14)</f>
        <v>5.3125</v>
      </c>
      <c r="G15" s="16">
        <f>AVERAGE(G11:G13)</f>
        <v>9.0069444444444446</v>
      </c>
      <c r="H15" s="16">
        <f>AVERAGE(H11:H13)</f>
        <v>8.6875</v>
      </c>
      <c r="I15" s="16">
        <f>AVERAGE(I12:I14)</f>
        <v>0.16666666666666666</v>
      </c>
    </row>
    <row r="16" spans="1:20" x14ac:dyDescent="0.25">
      <c r="A16">
        <v>1</v>
      </c>
      <c r="B16">
        <v>2.5</v>
      </c>
      <c r="C16">
        <v>18.25</v>
      </c>
      <c r="D16">
        <v>16.5</v>
      </c>
      <c r="E16">
        <v>7.75</v>
      </c>
      <c r="F16">
        <v>8</v>
      </c>
      <c r="G16">
        <v>10.25</v>
      </c>
      <c r="H16">
        <v>9.75</v>
      </c>
      <c r="I16">
        <f>(G16-H16)/2</f>
        <v>0.25</v>
      </c>
      <c r="N16" s="5"/>
      <c r="O16" s="5"/>
      <c r="T16" s="18"/>
    </row>
    <row r="17" spans="1:20" x14ac:dyDescent="0.25">
      <c r="C17">
        <v>16.25</v>
      </c>
      <c r="D17">
        <v>18.75</v>
      </c>
      <c r="E17">
        <v>6.8125</v>
      </c>
      <c r="F17">
        <v>7.3125</v>
      </c>
      <c r="G17">
        <v>10.25</v>
      </c>
      <c r="H17">
        <v>9.8125</v>
      </c>
      <c r="I17">
        <f>(G17-H17)/2</f>
        <v>0.21875</v>
      </c>
    </row>
    <row r="18" spans="1:20" x14ac:dyDescent="0.25">
      <c r="E18">
        <v>7.4375</v>
      </c>
      <c r="F18">
        <v>7.3125</v>
      </c>
      <c r="G18">
        <v>10.25</v>
      </c>
      <c r="H18">
        <v>10.0625</v>
      </c>
      <c r="I18">
        <f>(G18-H18)/2</f>
        <v>9.375E-2</v>
      </c>
    </row>
    <row r="19" spans="1:20" x14ac:dyDescent="0.25">
      <c r="A19" s="17" t="s">
        <v>35</v>
      </c>
      <c r="B19" s="15"/>
      <c r="C19" s="16">
        <f>AVERAGE(C16:C17)</f>
        <v>17.25</v>
      </c>
      <c r="D19" s="16">
        <f t="shared" ref="D19" si="0">AVERAGE(D16:D17)</f>
        <v>17.625</v>
      </c>
      <c r="E19" s="16">
        <f>AVERAGE(E16:E18)</f>
        <v>7.333333333333333</v>
      </c>
      <c r="F19" s="16">
        <f>AVERAGE(F16:F18)</f>
        <v>7.541666666666667</v>
      </c>
      <c r="G19" s="16">
        <f>AVERAGE(G15:G17)</f>
        <v>9.835648148148147</v>
      </c>
      <c r="H19" s="16">
        <f>AVERAGE(H15:H17)</f>
        <v>9.4166666666666661</v>
      </c>
      <c r="I19" s="16">
        <f>AVERAGE(I16:I18)</f>
        <v>0.1875</v>
      </c>
    </row>
    <row r="20" spans="1:20" x14ac:dyDescent="0.25">
      <c r="A20">
        <v>1</v>
      </c>
      <c r="B20">
        <v>3.01</v>
      </c>
      <c r="C20">
        <v>27.25</v>
      </c>
      <c r="D20">
        <v>21</v>
      </c>
      <c r="E20">
        <f>10.875-3.9375</f>
        <v>6.9375</v>
      </c>
      <c r="F20">
        <f>10.5-3.34</f>
        <v>7.16</v>
      </c>
      <c r="G20">
        <v>10.875</v>
      </c>
      <c r="H20">
        <v>10.5</v>
      </c>
      <c r="I20">
        <f>(G20-H20)/2</f>
        <v>0.1875</v>
      </c>
    </row>
    <row r="21" spans="1:20" x14ac:dyDescent="0.25">
      <c r="C21">
        <v>24.25</v>
      </c>
      <c r="D21">
        <v>23.75</v>
      </c>
      <c r="E21">
        <f>11-4.28</f>
        <v>6.72</v>
      </c>
      <c r="F21">
        <f>10.5-4.4375</f>
        <v>6.0625</v>
      </c>
      <c r="G21">
        <v>11</v>
      </c>
      <c r="H21">
        <v>10.5</v>
      </c>
      <c r="I21">
        <f>(G21-H21)/2</f>
        <v>0.25</v>
      </c>
      <c r="N21" s="5"/>
      <c r="O21" s="5"/>
      <c r="T21" s="18"/>
    </row>
    <row r="22" spans="1:20" x14ac:dyDescent="0.25">
      <c r="C22">
        <v>20.5</v>
      </c>
      <c r="D22">
        <v>23.25</v>
      </c>
      <c r="E22">
        <f>10.95-3.8125</f>
        <v>7.1374999999999993</v>
      </c>
      <c r="F22">
        <f>10.5-3.6875</f>
        <v>6.8125</v>
      </c>
      <c r="G22">
        <v>10.75</v>
      </c>
      <c r="H22">
        <v>10.5</v>
      </c>
      <c r="I22">
        <f>(G22-H22)/2</f>
        <v>0.125</v>
      </c>
    </row>
    <row r="23" spans="1:20" x14ac:dyDescent="0.25">
      <c r="E23">
        <f>11.3125-3.625</f>
        <v>7.6875</v>
      </c>
      <c r="F23">
        <f>10.53-2.8125</f>
        <v>7.7174999999999994</v>
      </c>
      <c r="G23">
        <v>11.3125</v>
      </c>
      <c r="H23">
        <v>10.53</v>
      </c>
      <c r="I23">
        <f>(G23-H23)/2</f>
        <v>0.39125000000000032</v>
      </c>
      <c r="N23" s="19"/>
    </row>
    <row r="24" spans="1:20" x14ac:dyDescent="0.25">
      <c r="A24" s="17" t="s">
        <v>35</v>
      </c>
      <c r="B24" s="15"/>
      <c r="C24" s="16">
        <f>AVERAGE(C20:C22)</f>
        <v>24</v>
      </c>
      <c r="D24" s="16">
        <f t="shared" ref="D24" si="1">AVERAGE(D20:D22)</f>
        <v>22.666666666666668</v>
      </c>
      <c r="E24" s="16">
        <f>AVERAGE(E20:E23)</f>
        <v>7.1206249999999995</v>
      </c>
      <c r="F24" s="16">
        <f>AVERAGE(F20:F23)</f>
        <v>6.9381249999999994</v>
      </c>
      <c r="G24" s="16">
        <f>AVERAGE(G20:G23)</f>
        <v>10.984375</v>
      </c>
      <c r="H24" s="16">
        <f>AVERAGE(H20:H23)</f>
        <v>10.5075</v>
      </c>
      <c r="I24" s="16">
        <f>AVERAGE(I20:I23)</f>
        <v>0.23843750000000008</v>
      </c>
    </row>
    <row r="25" spans="1:20" x14ac:dyDescent="0.25">
      <c r="A25">
        <v>1</v>
      </c>
      <c r="B25">
        <v>3.52</v>
      </c>
      <c r="C25">
        <v>24.75</v>
      </c>
      <c r="D25">
        <v>25.25</v>
      </c>
      <c r="E25">
        <f>11.25-3.59</f>
        <v>7.66</v>
      </c>
      <c r="F25">
        <f>10.625-2.6875</f>
        <v>7.9375</v>
      </c>
      <c r="G25">
        <v>11.25</v>
      </c>
      <c r="H25">
        <v>10.625</v>
      </c>
      <c r="I25">
        <f>(G25-H25)/2</f>
        <v>0.3125</v>
      </c>
    </row>
    <row r="26" spans="1:20" x14ac:dyDescent="0.25">
      <c r="C26">
        <v>23.25</v>
      </c>
      <c r="D26">
        <v>24.75</v>
      </c>
      <c r="E26">
        <f>11.25-3.375</f>
        <v>7.875</v>
      </c>
      <c r="F26">
        <f>11-2.9375</f>
        <v>8.0625</v>
      </c>
      <c r="G26">
        <v>11.25</v>
      </c>
      <c r="H26">
        <v>11</v>
      </c>
      <c r="I26">
        <f>(G26-H26)/2</f>
        <v>0.125</v>
      </c>
      <c r="N26" s="5"/>
      <c r="O26" s="5"/>
      <c r="T26" s="18"/>
    </row>
    <row r="27" spans="1:20" x14ac:dyDescent="0.25">
      <c r="C27">
        <v>23.5</v>
      </c>
      <c r="D27">
        <v>22.25</v>
      </c>
      <c r="E27">
        <f>11.4375-2.8125</f>
        <v>8.625</v>
      </c>
      <c r="F27">
        <f>11.0625-3.125</f>
        <v>7.9375</v>
      </c>
      <c r="G27">
        <v>11.4375</v>
      </c>
      <c r="H27">
        <v>11.0625</v>
      </c>
      <c r="I27">
        <f>(G27-H27)/2</f>
        <v>0.1875</v>
      </c>
    </row>
    <row r="28" spans="1:20" x14ac:dyDescent="0.25">
      <c r="E28">
        <f>11.5-3.625</f>
        <v>7.875</v>
      </c>
      <c r="F28">
        <f>11-3.9375</f>
        <v>7.0625</v>
      </c>
      <c r="G28">
        <v>11.5</v>
      </c>
      <c r="H28">
        <v>11</v>
      </c>
      <c r="I28">
        <f>(G28-H28)/2</f>
        <v>0.25</v>
      </c>
    </row>
    <row r="29" spans="1:20" x14ac:dyDescent="0.25">
      <c r="A29" s="17" t="s">
        <v>35</v>
      </c>
      <c r="B29" s="15"/>
      <c r="C29" s="16">
        <f>AVERAGE(C25:C27)</f>
        <v>23.833333333333332</v>
      </c>
      <c r="D29" s="16">
        <f>AVERAGE(D25:D27)</f>
        <v>24.083333333333332</v>
      </c>
      <c r="E29" s="16">
        <f>AVERAGE(E25:E28)</f>
        <v>8.0087499999999991</v>
      </c>
      <c r="F29" s="16">
        <f>AVERAGE(F25:F28)</f>
        <v>7.75</v>
      </c>
      <c r="G29" s="16">
        <f>AVERAGE(G25:G28)</f>
        <v>11.359375</v>
      </c>
      <c r="H29" s="16">
        <f>AVERAGE(H25:H28)</f>
        <v>10.921875</v>
      </c>
      <c r="I29" s="16">
        <f>AVERAGE(I25:I28)</f>
        <v>0.21875</v>
      </c>
    </row>
    <row r="30" spans="1:20" x14ac:dyDescent="0.25">
      <c r="A30" s="13"/>
      <c r="B30" s="13"/>
      <c r="C30" s="13"/>
      <c r="D30" s="13"/>
      <c r="E30" s="13"/>
      <c r="F30" s="13"/>
      <c r="G30" s="13"/>
      <c r="H30" s="13"/>
      <c r="I30" s="13"/>
      <c r="N30" s="5"/>
      <c r="O30" s="5"/>
      <c r="T30" s="18"/>
    </row>
    <row r="31" spans="1:20" x14ac:dyDescent="0.25">
      <c r="A31">
        <v>1.5</v>
      </c>
      <c r="B31">
        <v>2.02</v>
      </c>
      <c r="C31">
        <v>22.5</v>
      </c>
      <c r="D31">
        <v>20.75</v>
      </c>
      <c r="E31">
        <f>8.375-3.625</f>
        <v>4.75</v>
      </c>
      <c r="F31">
        <f>7.625-3.6</f>
        <v>4.0250000000000004</v>
      </c>
      <c r="G31">
        <v>8.375</v>
      </c>
      <c r="H31">
        <v>7.625</v>
      </c>
      <c r="I31">
        <f>(G31-H31)/2</f>
        <v>0.375</v>
      </c>
    </row>
    <row r="32" spans="1:20" x14ac:dyDescent="0.25">
      <c r="C32">
        <v>20.25</v>
      </c>
      <c r="D32">
        <v>18.75</v>
      </c>
      <c r="E32">
        <f>8.4375-2.875</f>
        <v>5.5625</v>
      </c>
      <c r="F32">
        <f>7.875-2.9375</f>
        <v>4.9375</v>
      </c>
      <c r="G32">
        <v>8.4375</v>
      </c>
      <c r="H32">
        <v>7.875</v>
      </c>
      <c r="I32">
        <f>(G32-H32)/2</f>
        <v>0.28125</v>
      </c>
    </row>
    <row r="33" spans="1:20" x14ac:dyDescent="0.25">
      <c r="E33">
        <f>8.625-3.5625</f>
        <v>5.0625</v>
      </c>
      <c r="F33">
        <f>8-3.4375</f>
        <v>4.5625</v>
      </c>
      <c r="G33">
        <v>8.625</v>
      </c>
      <c r="H33">
        <v>8</v>
      </c>
      <c r="I33">
        <f>(G33-H33)/2</f>
        <v>0.3125</v>
      </c>
    </row>
    <row r="34" spans="1:20" x14ac:dyDescent="0.25">
      <c r="A34" s="17" t="s">
        <v>35</v>
      </c>
      <c r="B34" s="15"/>
      <c r="C34" s="16">
        <f>AVERAGE(C31:C32)</f>
        <v>21.375</v>
      </c>
      <c r="D34" s="16">
        <f t="shared" ref="D34" si="2">AVERAGE(D31:D32)</f>
        <v>19.75</v>
      </c>
      <c r="E34" s="16">
        <f>AVERAGE(E31:E33)</f>
        <v>5.125</v>
      </c>
      <c r="F34" s="16">
        <f>AVERAGE(F31:F33)</f>
        <v>4.5083333333333337</v>
      </c>
      <c r="G34" s="16">
        <f>AVERAGE(G31:G33)</f>
        <v>8.4791666666666661</v>
      </c>
      <c r="H34" s="16">
        <f t="shared" ref="H34" si="3">AVERAGE(H31:H33)</f>
        <v>7.833333333333333</v>
      </c>
      <c r="I34" s="16">
        <f>AVERAGE(I31:I33)</f>
        <v>0.32291666666666669</v>
      </c>
    </row>
    <row r="35" spans="1:20" x14ac:dyDescent="0.25">
      <c r="A35">
        <v>1.5</v>
      </c>
      <c r="B35">
        <v>2.5299999999999998</v>
      </c>
      <c r="C35">
        <v>22.75</v>
      </c>
      <c r="D35">
        <v>23.5</v>
      </c>
      <c r="E35">
        <f>8.625-3.125</f>
        <v>5.5</v>
      </c>
      <c r="F35">
        <f>8-2.9375</f>
        <v>5.0625</v>
      </c>
      <c r="G35">
        <v>8.625</v>
      </c>
      <c r="H35">
        <v>8</v>
      </c>
      <c r="I35">
        <f>(G35-H35)/2</f>
        <v>0.3125</v>
      </c>
      <c r="N35" s="5"/>
      <c r="O35" s="5"/>
      <c r="T35" s="18"/>
    </row>
    <row r="36" spans="1:20" x14ac:dyDescent="0.25">
      <c r="C36">
        <v>16.25</v>
      </c>
      <c r="D36">
        <v>21.5</v>
      </c>
      <c r="E36">
        <f>8.875-2.625</f>
        <v>6.25</v>
      </c>
      <c r="F36">
        <f>8.3125-2.8125</f>
        <v>5.5</v>
      </c>
      <c r="G36">
        <v>8.875</v>
      </c>
      <c r="H36">
        <v>8.3125</v>
      </c>
      <c r="I36">
        <f>(G36-H36)/2</f>
        <v>0.28125</v>
      </c>
    </row>
    <row r="37" spans="1:20" x14ac:dyDescent="0.25">
      <c r="E37">
        <f>8.9375-4</f>
        <v>4.9375</v>
      </c>
      <c r="F37">
        <f>8.3125-3.375</f>
        <v>4.9375</v>
      </c>
      <c r="G37">
        <v>8.9375</v>
      </c>
      <c r="H37">
        <v>8.3125</v>
      </c>
      <c r="I37">
        <f>(G37-H37)/2</f>
        <v>0.3125</v>
      </c>
    </row>
    <row r="38" spans="1:20" x14ac:dyDescent="0.25">
      <c r="A38" s="17" t="s">
        <v>35</v>
      </c>
      <c r="B38" s="15"/>
      <c r="C38" s="16">
        <f>AVERAGE(C35:C36)</f>
        <v>19.5</v>
      </c>
      <c r="D38" s="16">
        <f t="shared" ref="D38" si="4">AVERAGE(D35:D36)</f>
        <v>22.5</v>
      </c>
      <c r="E38" s="16">
        <f>AVERAGE(E35:E37)</f>
        <v>5.5625</v>
      </c>
      <c r="F38" s="16">
        <f>AVERAGE(F35:F37)</f>
        <v>5.166666666666667</v>
      </c>
      <c r="G38" s="16">
        <f>AVERAGE(G35:G37)</f>
        <v>8.8125</v>
      </c>
      <c r="H38" s="16">
        <f t="shared" ref="H38" si="5">AVERAGE(H35:H37)</f>
        <v>8.2083333333333339</v>
      </c>
      <c r="I38" s="16">
        <f>AVERAGE(I35:I37)</f>
        <v>0.30208333333333331</v>
      </c>
      <c r="N38" s="5"/>
      <c r="O38" s="5"/>
      <c r="T38" s="18"/>
    </row>
    <row r="39" spans="1:20" x14ac:dyDescent="0.25">
      <c r="A39">
        <v>1.5</v>
      </c>
      <c r="B39">
        <v>3.01</v>
      </c>
      <c r="C39">
        <v>27.75</v>
      </c>
      <c r="D39">
        <v>32.25</v>
      </c>
      <c r="E39">
        <f>9.625-3.875</f>
        <v>5.75</v>
      </c>
      <c r="F39">
        <f>9.125-3.9375</f>
        <v>5.1875</v>
      </c>
      <c r="G39">
        <v>9.625</v>
      </c>
      <c r="H39">
        <v>9.125</v>
      </c>
      <c r="I39">
        <f>(G39-H39)/2</f>
        <v>0.25</v>
      </c>
    </row>
    <row r="40" spans="1:20" x14ac:dyDescent="0.25">
      <c r="C40">
        <v>25.25</v>
      </c>
      <c r="D40">
        <v>31.5</v>
      </c>
      <c r="E40">
        <f>9.9375-4.0625</f>
        <v>5.875</v>
      </c>
      <c r="F40">
        <f>9.1875-4.25</f>
        <v>4.9375</v>
      </c>
      <c r="G40">
        <v>9.9375</v>
      </c>
      <c r="H40">
        <v>9.1875</v>
      </c>
      <c r="I40">
        <f>(G40-H40)/2</f>
        <v>0.375</v>
      </c>
      <c r="N40" s="20"/>
    </row>
    <row r="41" spans="1:20" x14ac:dyDescent="0.25">
      <c r="C41">
        <v>31</v>
      </c>
      <c r="D41">
        <v>22.5</v>
      </c>
      <c r="E41">
        <f>9.1875-3.4375</f>
        <v>5.75</v>
      </c>
      <c r="F41">
        <f>9.0625-3.375</f>
        <v>5.6875</v>
      </c>
      <c r="G41">
        <v>9.1875</v>
      </c>
      <c r="H41">
        <v>9.0625</v>
      </c>
      <c r="I41">
        <f>(G41-H41)/2</f>
        <v>6.25E-2</v>
      </c>
    </row>
    <row r="42" spans="1:20" x14ac:dyDescent="0.25">
      <c r="G42">
        <v>11.125</v>
      </c>
      <c r="H42">
        <v>4.6875</v>
      </c>
      <c r="I42">
        <f>(G42-H42)/2</f>
        <v>3.21875</v>
      </c>
    </row>
    <row r="43" spans="1:20" x14ac:dyDescent="0.25">
      <c r="A43" s="17" t="s">
        <v>35</v>
      </c>
      <c r="B43" s="15"/>
      <c r="C43" s="16">
        <f>AVERAGE(C39:C41)</f>
        <v>28</v>
      </c>
      <c r="D43" s="16">
        <f>AVERAGE(D39:D41)</f>
        <v>28.75</v>
      </c>
      <c r="E43" s="16">
        <f>AVERAGE(E39:E41)</f>
        <v>5.791666666666667</v>
      </c>
      <c r="F43" s="16">
        <f>AVERAGE(F39:F41)</f>
        <v>5.270833333333333</v>
      </c>
      <c r="G43" s="16">
        <f>AVERAGE(G39:G42)</f>
        <v>9.96875</v>
      </c>
      <c r="H43" s="16">
        <f t="shared" ref="H43" si="6">AVERAGE(H39:H42)</f>
        <v>8.015625</v>
      </c>
      <c r="I43" s="16">
        <f>AVERAGE(I39:I42)</f>
        <v>0.9765625</v>
      </c>
    </row>
    <row r="44" spans="1:20" x14ac:dyDescent="0.25">
      <c r="A44">
        <v>1.5</v>
      </c>
      <c r="B44">
        <v>3.53</v>
      </c>
      <c r="C44">
        <v>31</v>
      </c>
      <c r="D44">
        <v>28</v>
      </c>
      <c r="E44">
        <f>10.25-2.125</f>
        <v>8.125</v>
      </c>
      <c r="F44">
        <f>9.5625-3.9375</f>
        <v>5.625</v>
      </c>
      <c r="G44">
        <v>10.25</v>
      </c>
      <c r="H44">
        <v>9.5625</v>
      </c>
      <c r="I44">
        <f>(G44-H44)/2</f>
        <v>0.34375</v>
      </c>
      <c r="N44" s="20"/>
    </row>
    <row r="45" spans="1:20" x14ac:dyDescent="0.25">
      <c r="C45">
        <v>30.25</v>
      </c>
      <c r="D45">
        <v>31.75</v>
      </c>
      <c r="E45">
        <f>10.375-3.9375</f>
        <v>6.4375</v>
      </c>
      <c r="F45">
        <f>9.968-3.375</f>
        <v>6.593</v>
      </c>
      <c r="G45">
        <v>10.375</v>
      </c>
      <c r="H45">
        <v>9.968</v>
      </c>
      <c r="I45">
        <f>(G45-H45)/2</f>
        <v>0.20350000000000001</v>
      </c>
      <c r="N45" s="20"/>
    </row>
    <row r="46" spans="1:20" x14ac:dyDescent="0.25">
      <c r="E46">
        <f>10.625-3.1875</f>
        <v>7.4375</v>
      </c>
      <c r="F46">
        <f>9.75-3.25</f>
        <v>6.5</v>
      </c>
      <c r="G46">
        <v>10.625</v>
      </c>
      <c r="H46">
        <v>9.75</v>
      </c>
      <c r="I46">
        <f>(G46-H46)/2</f>
        <v>0.4375</v>
      </c>
      <c r="N46" s="20"/>
    </row>
    <row r="47" spans="1:20" x14ac:dyDescent="0.25">
      <c r="A47" s="17" t="s">
        <v>35</v>
      </c>
      <c r="B47" s="15"/>
      <c r="C47" s="16">
        <f>AVERAGE(C44:C45)</f>
        <v>30.625</v>
      </c>
      <c r="D47" s="16">
        <f>AVERAGE(D44:D45)</f>
        <v>29.875</v>
      </c>
      <c r="E47" s="16">
        <f>AVERAGE(E44:E46)</f>
        <v>7.333333333333333</v>
      </c>
      <c r="F47" s="16">
        <f>AVERAGE(F44:F46)</f>
        <v>6.2393333333333336</v>
      </c>
      <c r="G47" s="16">
        <f>AVERAGE(G44:G46)</f>
        <v>10.416666666666666</v>
      </c>
      <c r="H47" s="16">
        <f t="shared" ref="H47" si="7">AVERAGE(H44:H46)</f>
        <v>9.7601666666666667</v>
      </c>
      <c r="I47" s="16">
        <f>AVERAGE(I44:I46)</f>
        <v>0.32824999999999999</v>
      </c>
      <c r="N47" s="5"/>
      <c r="O47" s="5"/>
      <c r="T47" s="18"/>
    </row>
    <row r="48" spans="1:20" x14ac:dyDescent="0.25">
      <c r="A48" s="13"/>
      <c r="B48" s="13"/>
      <c r="C48" s="13"/>
      <c r="D48" s="13"/>
      <c r="E48" s="13"/>
      <c r="F48" s="13"/>
      <c r="G48" s="13"/>
      <c r="H48" s="13"/>
      <c r="I48" s="13"/>
    </row>
    <row r="49" spans="1:20" x14ac:dyDescent="0.25">
      <c r="A49">
        <v>2</v>
      </c>
      <c r="B49">
        <v>1.07</v>
      </c>
      <c r="C49">
        <v>16.25</v>
      </c>
      <c r="D49">
        <v>14.75</v>
      </c>
      <c r="E49">
        <f>7.125-3.5</f>
        <v>3.625</v>
      </c>
      <c r="F49">
        <f>6.1875-3.3125</f>
        <v>2.875</v>
      </c>
      <c r="G49">
        <v>7.125</v>
      </c>
      <c r="H49">
        <v>6.1875</v>
      </c>
      <c r="I49">
        <f>(G49-H49)/2</f>
        <v>0.46875</v>
      </c>
    </row>
    <row r="50" spans="1:20" x14ac:dyDescent="0.25">
      <c r="C50">
        <v>11.75</v>
      </c>
      <c r="D50">
        <v>21</v>
      </c>
      <c r="E50">
        <f>6.6875-3.3125</f>
        <v>3.375</v>
      </c>
      <c r="F50">
        <f>5.3125-2.8125</f>
        <v>2.5</v>
      </c>
      <c r="G50">
        <v>6.6875</v>
      </c>
      <c r="H50">
        <v>5.3125</v>
      </c>
      <c r="I50">
        <f>(G50-H50)/2</f>
        <v>0.6875</v>
      </c>
    </row>
    <row r="51" spans="1:20" x14ac:dyDescent="0.25">
      <c r="C51">
        <v>19.75</v>
      </c>
      <c r="D51">
        <v>15.75</v>
      </c>
      <c r="E51">
        <f>7-3</f>
        <v>4</v>
      </c>
      <c r="F51">
        <f>7-4.25</f>
        <v>2.75</v>
      </c>
      <c r="G51">
        <v>7</v>
      </c>
      <c r="H51">
        <v>7</v>
      </c>
      <c r="I51">
        <v>0</v>
      </c>
      <c r="N51" s="5"/>
      <c r="O51" s="5"/>
      <c r="T51" s="18"/>
    </row>
    <row r="52" spans="1:20" x14ac:dyDescent="0.25">
      <c r="C52">
        <v>17.25</v>
      </c>
      <c r="D52">
        <v>15.4</v>
      </c>
      <c r="E52">
        <f>8.3125-4</f>
        <v>4.3125</v>
      </c>
      <c r="F52">
        <f>7.4375-4.5625</f>
        <v>2.875</v>
      </c>
      <c r="G52">
        <v>8.3125</v>
      </c>
      <c r="H52">
        <v>7.4375</v>
      </c>
      <c r="I52">
        <f>(G52-H52)/2</f>
        <v>0.4375</v>
      </c>
      <c r="N52" s="20"/>
    </row>
    <row r="53" spans="1:20" x14ac:dyDescent="0.25">
      <c r="C53">
        <v>14.5</v>
      </c>
      <c r="D53">
        <v>15.25</v>
      </c>
      <c r="E53">
        <f>8.3125-4.625</f>
        <v>3.6875</v>
      </c>
      <c r="F53">
        <f>7.6875-3.75</f>
        <v>3.9375</v>
      </c>
      <c r="G53">
        <v>8.3125</v>
      </c>
      <c r="H53">
        <v>7.6875</v>
      </c>
      <c r="I53">
        <f>(G53-H53)/2</f>
        <v>0.3125</v>
      </c>
      <c r="N53" s="20"/>
    </row>
    <row r="54" spans="1:20" x14ac:dyDescent="0.25">
      <c r="E54">
        <f>8.875-4.25</f>
        <v>4.625</v>
      </c>
      <c r="F54">
        <f>7.8125-5.5</f>
        <v>2.3125</v>
      </c>
      <c r="G54">
        <v>8.875</v>
      </c>
      <c r="H54">
        <v>7.8125</v>
      </c>
      <c r="I54">
        <f>(G54-H54)/2</f>
        <v>0.53125</v>
      </c>
      <c r="N54" s="20"/>
    </row>
    <row r="55" spans="1:20" x14ac:dyDescent="0.25">
      <c r="A55" s="17" t="s">
        <v>35</v>
      </c>
      <c r="B55" s="15"/>
      <c r="C55" s="16">
        <f>AVERAGE(C49:C53)</f>
        <v>15.9</v>
      </c>
      <c r="D55" s="16">
        <f t="shared" ref="D55" si="8">AVERAGE(D49:D53)</f>
        <v>16.43</v>
      </c>
      <c r="E55" s="16">
        <f>AVERAGE(E49:E54)</f>
        <v>3.9375</v>
      </c>
      <c r="F55" s="16">
        <f>AVERAGE(F49:F54)</f>
        <v>2.875</v>
      </c>
      <c r="G55" s="16">
        <f>AVERAGE(G49:G54)</f>
        <v>7.71875</v>
      </c>
      <c r="H55" s="16">
        <f t="shared" ref="H55:I55" si="9">AVERAGE(H49:H54)</f>
        <v>6.90625</v>
      </c>
      <c r="I55" s="16">
        <f t="shared" si="9"/>
        <v>0.40625</v>
      </c>
      <c r="N55" s="20"/>
    </row>
    <row r="56" spans="1:20" x14ac:dyDescent="0.25">
      <c r="A56">
        <v>2</v>
      </c>
      <c r="B56">
        <v>1.56</v>
      </c>
      <c r="C56">
        <v>20</v>
      </c>
      <c r="D56">
        <v>25</v>
      </c>
      <c r="E56">
        <f>9.25-4.875</f>
        <v>4.375</v>
      </c>
      <c r="F56">
        <f>8.625-5.3125</f>
        <v>3.3125</v>
      </c>
      <c r="G56">
        <v>9.1875</v>
      </c>
      <c r="H56">
        <v>8.9375</v>
      </c>
      <c r="I56">
        <f>(G56-H56)/2</f>
        <v>0.125</v>
      </c>
      <c r="N56" s="5"/>
      <c r="O56" s="5"/>
      <c r="T56" s="18"/>
    </row>
    <row r="57" spans="1:20" x14ac:dyDescent="0.25">
      <c r="C57">
        <v>23.5</v>
      </c>
      <c r="D57">
        <v>28.75</v>
      </c>
      <c r="E57">
        <f>9.375-3.75</f>
        <v>5.625</v>
      </c>
      <c r="F57">
        <f>8.125-3.875</f>
        <v>4.25</v>
      </c>
      <c r="G57">
        <v>9.25</v>
      </c>
      <c r="H57">
        <v>8.375</v>
      </c>
      <c r="I57">
        <f>(G57-H57)/2</f>
        <v>0.4375</v>
      </c>
    </row>
    <row r="58" spans="1:20" x14ac:dyDescent="0.25">
      <c r="E58">
        <f>8.5625-4.0625</f>
        <v>4.5</v>
      </c>
      <c r="F58">
        <f>7.5625-3.875</f>
        <v>3.6875</v>
      </c>
      <c r="G58">
        <v>7.375</v>
      </c>
      <c r="H58">
        <v>7.625</v>
      </c>
      <c r="I58">
        <f>(G58-H58)/2</f>
        <v>-0.125</v>
      </c>
    </row>
    <row r="59" spans="1:20" x14ac:dyDescent="0.25">
      <c r="A59" s="17" t="s">
        <v>35</v>
      </c>
      <c r="B59" s="15"/>
      <c r="C59" s="16">
        <f>AVERAGE(C56:C57)</f>
        <v>21.75</v>
      </c>
      <c r="D59" s="16">
        <f>AVERAGE(D56:D57)</f>
        <v>26.875</v>
      </c>
      <c r="E59" s="16">
        <f>AVERAGE(E56:E58)</f>
        <v>4.833333333333333</v>
      </c>
      <c r="F59" s="16">
        <f>AVERAGE(F56:F58)</f>
        <v>3.75</v>
      </c>
      <c r="G59" s="16">
        <f>AVERAGE(G56:G58)</f>
        <v>8.6041666666666661</v>
      </c>
      <c r="H59" s="16">
        <f>AVERAGE(H56:H58)</f>
        <v>8.3125</v>
      </c>
      <c r="I59" s="16">
        <f>AVERAGE(I56:I58)</f>
        <v>0.14583333333333334</v>
      </c>
    </row>
    <row r="60" spans="1:20" x14ac:dyDescent="0.25">
      <c r="A60">
        <v>2</v>
      </c>
      <c r="B60">
        <v>2</v>
      </c>
      <c r="C60">
        <v>24.75</v>
      </c>
      <c r="D60">
        <v>21.75</v>
      </c>
      <c r="E60">
        <f>8.875-3.6875</f>
        <v>5.1875</v>
      </c>
      <c r="F60">
        <f>6.875-3</f>
        <v>3.875</v>
      </c>
      <c r="G60">
        <v>8.875</v>
      </c>
      <c r="H60">
        <v>6.875</v>
      </c>
      <c r="I60">
        <f>(G60-H60)/2</f>
        <v>1</v>
      </c>
    </row>
    <row r="61" spans="1:20" x14ac:dyDescent="0.25">
      <c r="C61">
        <v>20.75</v>
      </c>
      <c r="D61">
        <v>21.25</v>
      </c>
      <c r="E61">
        <f>9.75-4.875</f>
        <v>4.875</v>
      </c>
      <c r="F61">
        <f>8.5625-4.0625</f>
        <v>4.5</v>
      </c>
      <c r="G61">
        <v>9.75</v>
      </c>
      <c r="H61">
        <v>8.5625</v>
      </c>
      <c r="I61">
        <f>(G61-H61)/2</f>
        <v>0.59375</v>
      </c>
      <c r="N61" s="5"/>
      <c r="O61" s="5"/>
      <c r="T61" s="18"/>
    </row>
    <row r="62" spans="1:20" x14ac:dyDescent="0.25">
      <c r="C62">
        <v>21.5</v>
      </c>
      <c r="D62">
        <v>21</v>
      </c>
      <c r="E62">
        <f>9.9375-3.9375</f>
        <v>6</v>
      </c>
      <c r="F62">
        <f>8.875-3.5</f>
        <v>5.375</v>
      </c>
      <c r="G62">
        <v>9.9375</v>
      </c>
      <c r="H62">
        <v>8.875</v>
      </c>
      <c r="I62">
        <f>(G62-H62)/2</f>
        <v>0.53125</v>
      </c>
    </row>
    <row r="63" spans="1:20" x14ac:dyDescent="0.25">
      <c r="E63">
        <f>10.5625-3.75</f>
        <v>6.8125</v>
      </c>
      <c r="F63">
        <f>8.9375-4.4375</f>
        <v>4.5</v>
      </c>
      <c r="G63">
        <v>10.625</v>
      </c>
      <c r="H63">
        <v>8.9375</v>
      </c>
      <c r="I63">
        <f>(G63-H63)/2</f>
        <v>0.84375</v>
      </c>
    </row>
    <row r="64" spans="1:20" x14ac:dyDescent="0.25">
      <c r="A64" s="17" t="s">
        <v>35</v>
      </c>
      <c r="B64" s="15"/>
      <c r="C64" s="16">
        <f>AVERAGE(C60:C62)</f>
        <v>22.333333333333332</v>
      </c>
      <c r="D64" s="16">
        <f>AVERAGE(D60:D62)</f>
        <v>21.333333333333332</v>
      </c>
      <c r="E64" s="16">
        <f>AVERAGE(E60:E63)</f>
        <v>5.71875</v>
      </c>
      <c r="F64" s="16">
        <f>AVERAGE(F60:F63)</f>
        <v>4.5625</v>
      </c>
      <c r="G64" s="16">
        <f>AVERAGE(G60:G63)</f>
        <v>9.796875</v>
      </c>
      <c r="H64" s="16">
        <f t="shared" ref="H64:I64" si="10">AVERAGE(H60:H63)</f>
        <v>8.3125</v>
      </c>
      <c r="I64" s="16">
        <f t="shared" si="10"/>
        <v>0.7421875</v>
      </c>
    </row>
    <row r="65" spans="1:20" x14ac:dyDescent="0.25">
      <c r="A65">
        <v>2</v>
      </c>
      <c r="B65">
        <v>2.52</v>
      </c>
      <c r="C65">
        <v>24</v>
      </c>
      <c r="D65">
        <v>26</v>
      </c>
      <c r="E65">
        <f>9.3125-4</f>
        <v>5.3125</v>
      </c>
      <c r="F65">
        <f>8.4375-2.75</f>
        <v>5.6875</v>
      </c>
      <c r="G65">
        <v>10.25</v>
      </c>
      <c r="H65">
        <v>9.3125</v>
      </c>
      <c r="I65">
        <f>(G65-H65)/2</f>
        <v>0.46875</v>
      </c>
      <c r="N65" s="5"/>
      <c r="O65" s="5"/>
      <c r="T65" s="18"/>
    </row>
    <row r="66" spans="1:20" x14ac:dyDescent="0.25">
      <c r="C66">
        <v>26</v>
      </c>
      <c r="D66">
        <v>25.25</v>
      </c>
      <c r="E66">
        <f>8.3125-3.875</f>
        <v>4.4375</v>
      </c>
      <c r="F66">
        <f>8.375-5</f>
        <v>3.375</v>
      </c>
      <c r="G66">
        <v>9.25</v>
      </c>
      <c r="H66">
        <v>7.1875</v>
      </c>
      <c r="I66">
        <f>(G66-H66)/2</f>
        <v>1.03125</v>
      </c>
    </row>
    <row r="67" spans="1:20" x14ac:dyDescent="0.25">
      <c r="C67">
        <v>33.75</v>
      </c>
      <c r="D67">
        <v>24.25</v>
      </c>
      <c r="E67">
        <f>9.25-4.9375</f>
        <v>4.3125</v>
      </c>
      <c r="F67">
        <f>7.1875-3.5</f>
        <v>3.6875</v>
      </c>
      <c r="G67">
        <v>8.375</v>
      </c>
      <c r="H67">
        <v>8.375</v>
      </c>
      <c r="I67">
        <v>0</v>
      </c>
      <c r="N67" s="19"/>
    </row>
    <row r="68" spans="1:20" x14ac:dyDescent="0.25">
      <c r="E68">
        <f>10.25-3.875</f>
        <v>6.375</v>
      </c>
      <c r="F68">
        <f>9.3125-3.875</f>
        <v>5.4375</v>
      </c>
      <c r="G68">
        <v>9.3125</v>
      </c>
      <c r="H68">
        <v>8.4375</v>
      </c>
      <c r="I68">
        <f>(G68-H68)/2</f>
        <v>0.4375</v>
      </c>
    </row>
    <row r="69" spans="1:20" x14ac:dyDescent="0.25">
      <c r="A69" s="17" t="s">
        <v>35</v>
      </c>
      <c r="B69" s="15"/>
      <c r="C69" s="16">
        <f>AVERAGE(C65:C67)</f>
        <v>27.916666666666668</v>
      </c>
      <c r="D69" s="16">
        <f>AVERAGE(D65:D67)</f>
        <v>25.166666666666668</v>
      </c>
      <c r="E69" s="16">
        <f>AVERAGE(E65:E68)</f>
        <v>5.109375</v>
      </c>
      <c r="F69" s="16">
        <f>AVERAGE(F65:F68)</f>
        <v>4.546875</v>
      </c>
      <c r="G69" s="16">
        <f>AVERAGE(G65:G68)</f>
        <v>9.296875</v>
      </c>
      <c r="H69" s="16">
        <f>AVERAGE(H65:H68)</f>
        <v>8.328125</v>
      </c>
      <c r="I69" s="16">
        <f>AVERAGE(I65:I68)</f>
        <v>0.484375</v>
      </c>
    </row>
    <row r="70" spans="1:20" x14ac:dyDescent="0.25">
      <c r="A70">
        <v>2</v>
      </c>
      <c r="B70">
        <v>3.06</v>
      </c>
      <c r="C70">
        <v>32.5</v>
      </c>
      <c r="D70">
        <v>29.25</v>
      </c>
      <c r="E70">
        <f>10.6875-5.25</f>
        <v>5.4375</v>
      </c>
      <c r="F70">
        <f>10.25-5.125</f>
        <v>5.125</v>
      </c>
      <c r="G70">
        <v>10.6875</v>
      </c>
      <c r="H70">
        <v>10.25</v>
      </c>
      <c r="I70">
        <f>(G70-H70)/2</f>
        <v>0.21875</v>
      </c>
    </row>
    <row r="71" spans="1:20" x14ac:dyDescent="0.25">
      <c r="C71">
        <v>27.5</v>
      </c>
      <c r="D71">
        <v>27.25</v>
      </c>
      <c r="E71">
        <f>11.375-5.25</f>
        <v>6.125</v>
      </c>
      <c r="F71">
        <f>10.625-5.625</f>
        <v>5</v>
      </c>
      <c r="G71">
        <v>11.375</v>
      </c>
      <c r="H71">
        <v>10.625</v>
      </c>
      <c r="I71">
        <f>(G71-H71)/2</f>
        <v>0.375</v>
      </c>
    </row>
    <row r="72" spans="1:20" x14ac:dyDescent="0.25">
      <c r="E72">
        <f>10.75-5.5</f>
        <v>5.25</v>
      </c>
      <c r="F72">
        <f>10.125-4.375</f>
        <v>5.75</v>
      </c>
      <c r="G72">
        <v>10.75</v>
      </c>
      <c r="H72">
        <v>10.125</v>
      </c>
      <c r="I72">
        <f>(G72-H72)/2</f>
        <v>0.3125</v>
      </c>
      <c r="N72" s="5"/>
      <c r="O72" s="5"/>
      <c r="T72" s="18"/>
    </row>
    <row r="73" spans="1:20" x14ac:dyDescent="0.25">
      <c r="A73" s="17" t="s">
        <v>35</v>
      </c>
      <c r="B73" s="15"/>
      <c r="C73" s="16">
        <f>AVERAGE(C70:C71)</f>
        <v>30</v>
      </c>
      <c r="D73" s="16">
        <f>AVERAGE(D70:D71)</f>
        <v>28.25</v>
      </c>
      <c r="E73" s="16">
        <f>AVERAGE(E70:E72)</f>
        <v>5.604166666666667</v>
      </c>
      <c r="F73" s="16">
        <f>AVERAGE(F70:F72)</f>
        <v>5.291666666666667</v>
      </c>
      <c r="G73" s="16">
        <f>AVERAGE(G70:G72)</f>
        <v>10.9375</v>
      </c>
      <c r="H73" s="16">
        <f t="shared" ref="H73" si="11">AVERAGE(H70:H72)</f>
        <v>10.333333333333334</v>
      </c>
      <c r="I73" s="16">
        <f>AVERAGE(I70:I72)</f>
        <v>0.30208333333333331</v>
      </c>
    </row>
    <row r="74" spans="1:20" x14ac:dyDescent="0.25">
      <c r="A74" s="13"/>
      <c r="B74" s="13"/>
      <c r="C74" s="13"/>
      <c r="D74" s="13"/>
      <c r="E74" s="13"/>
      <c r="F74" s="13"/>
      <c r="G74" s="13"/>
      <c r="H74" s="13"/>
      <c r="I74" s="13"/>
    </row>
    <row r="75" spans="1:20" x14ac:dyDescent="0.25">
      <c r="A75">
        <v>2.5</v>
      </c>
      <c r="B75">
        <v>1</v>
      </c>
      <c r="C75">
        <v>17.75</v>
      </c>
      <c r="D75">
        <v>15</v>
      </c>
      <c r="E75">
        <f>6.6875-2.9375</f>
        <v>3.75</v>
      </c>
      <c r="F75">
        <f>5.8125-2.625</f>
        <v>3.1875</v>
      </c>
      <c r="G75">
        <v>6.6875</v>
      </c>
      <c r="H75">
        <v>5.8125</v>
      </c>
      <c r="I75">
        <f>(G75-H75)/2</f>
        <v>0.4375</v>
      </c>
    </row>
    <row r="76" spans="1:20" x14ac:dyDescent="0.25">
      <c r="C76">
        <v>16.5</v>
      </c>
      <c r="D76">
        <v>17.5</v>
      </c>
      <c r="E76">
        <f>6.6875-3.4375</f>
        <v>3.25</v>
      </c>
      <c r="F76">
        <f>5.0625-2.75</f>
        <v>2.3125</v>
      </c>
      <c r="G76">
        <v>6.6875</v>
      </c>
      <c r="H76">
        <v>5.0625</v>
      </c>
      <c r="I76">
        <f>(G76-H76)/2</f>
        <v>0.8125</v>
      </c>
      <c r="N76" s="5"/>
      <c r="O76" s="5"/>
      <c r="T76" s="18"/>
    </row>
    <row r="77" spans="1:20" x14ac:dyDescent="0.25">
      <c r="C77">
        <v>15.25</v>
      </c>
      <c r="D77">
        <v>15.25</v>
      </c>
      <c r="E77">
        <f>7.875-3.8125</f>
        <v>4.0625</v>
      </c>
      <c r="F77">
        <f>6.5-4</f>
        <v>2.5</v>
      </c>
      <c r="G77">
        <v>7.875</v>
      </c>
      <c r="H77">
        <v>6.5</v>
      </c>
      <c r="I77">
        <f>(G77-H77)/2</f>
        <v>0.6875</v>
      </c>
    </row>
    <row r="78" spans="1:20" x14ac:dyDescent="0.25">
      <c r="C78">
        <v>15</v>
      </c>
      <c r="D78">
        <v>16</v>
      </c>
      <c r="E78">
        <f>7.75-4.25</f>
        <v>3.5</v>
      </c>
      <c r="F78">
        <f>7.125-4.125</f>
        <v>3</v>
      </c>
      <c r="G78">
        <v>7.75</v>
      </c>
      <c r="H78">
        <v>7.125</v>
      </c>
      <c r="I78">
        <f>(G78-H78)/2</f>
        <v>0.3125</v>
      </c>
    </row>
    <row r="79" spans="1:20" x14ac:dyDescent="0.25">
      <c r="E79">
        <f>8.1875-4.6875</f>
        <v>3.5</v>
      </c>
      <c r="F79">
        <f>7.4375-3.9375</f>
        <v>3.5</v>
      </c>
      <c r="G79">
        <v>8.1875</v>
      </c>
      <c r="H79">
        <v>7.4375</v>
      </c>
      <c r="I79">
        <f>(G79-H79)/2</f>
        <v>0.375</v>
      </c>
    </row>
    <row r="80" spans="1:20" x14ac:dyDescent="0.25">
      <c r="A80" s="17" t="s">
        <v>35</v>
      </c>
      <c r="B80" s="15"/>
      <c r="C80" s="16">
        <f>AVERAGE(C75:C78)</f>
        <v>16.125</v>
      </c>
      <c r="D80" s="16">
        <f>AVERAGE(D75:D78)</f>
        <v>15.9375</v>
      </c>
      <c r="E80" s="16">
        <f>AVERAGE(E75:E79)</f>
        <v>3.6124999999999998</v>
      </c>
      <c r="F80" s="16">
        <f>AVERAGE(F75:F79)</f>
        <v>2.9</v>
      </c>
      <c r="G80" s="16">
        <f>AVERAGE(G75:G79)</f>
        <v>7.4375</v>
      </c>
      <c r="H80" s="16">
        <f t="shared" ref="H80" si="12">AVERAGE(H75:H79)</f>
        <v>6.3875000000000002</v>
      </c>
      <c r="I80" s="16">
        <f>AVERAGE(I75:I79)</f>
        <v>0.52500000000000002</v>
      </c>
      <c r="N80" s="5"/>
      <c r="O80" s="5"/>
      <c r="T80" s="18"/>
    </row>
    <row r="81" spans="1:20" x14ac:dyDescent="0.25">
      <c r="A81">
        <v>2.5</v>
      </c>
      <c r="B81">
        <v>1.55</v>
      </c>
      <c r="C81">
        <v>17.25</v>
      </c>
      <c r="D81">
        <v>22.5</v>
      </c>
      <c r="E81">
        <f>7.5-4</f>
        <v>3.5</v>
      </c>
      <c r="F81">
        <f>7.0625-4.4375</f>
        <v>2.625</v>
      </c>
      <c r="G81">
        <v>7.5</v>
      </c>
      <c r="H81">
        <v>7.0625</v>
      </c>
      <c r="I81">
        <f>(G81-H81)/2</f>
        <v>0.21875</v>
      </c>
    </row>
    <row r="82" spans="1:20" x14ac:dyDescent="0.25">
      <c r="C82">
        <v>24.25</v>
      </c>
      <c r="D82">
        <v>27</v>
      </c>
      <c r="E82">
        <f>7.8125-3</f>
        <v>4.8125</v>
      </c>
      <c r="F82">
        <f>7.0625-2.9375</f>
        <v>4.125</v>
      </c>
      <c r="G82">
        <v>7.8125</v>
      </c>
      <c r="H82">
        <v>7.0625</v>
      </c>
      <c r="I82">
        <f>(G82-H82)/2</f>
        <v>0.375</v>
      </c>
    </row>
    <row r="83" spans="1:20" x14ac:dyDescent="0.25">
      <c r="E83">
        <f>7.5625-3.4375</f>
        <v>4.125</v>
      </c>
      <c r="F83">
        <f>6.75-3.6875</f>
        <v>3.0625</v>
      </c>
      <c r="G83">
        <v>7.5625</v>
      </c>
      <c r="H83">
        <v>6.75</v>
      </c>
      <c r="I83">
        <f>(G83-H83)/2</f>
        <v>0.40625</v>
      </c>
    </row>
    <row r="84" spans="1:20" x14ac:dyDescent="0.25">
      <c r="A84" s="17" t="s">
        <v>35</v>
      </c>
      <c r="B84" s="15"/>
      <c r="C84" s="16">
        <f>AVERAGE(C81:C82)</f>
        <v>20.75</v>
      </c>
      <c r="D84" s="16">
        <f>AVERAGE(D81:D82)</f>
        <v>24.75</v>
      </c>
      <c r="E84" s="16">
        <f>AVERAGE(E81:E83)</f>
        <v>4.145833333333333</v>
      </c>
      <c r="F84" s="16">
        <f>AVERAGE(F81:F83)</f>
        <v>3.2708333333333335</v>
      </c>
      <c r="G84" s="16">
        <f>AVERAGE(G81:G83)</f>
        <v>7.625</v>
      </c>
      <c r="H84" s="16">
        <f t="shared" ref="H84" si="13">AVERAGE(H81:H83)</f>
        <v>6.958333333333333</v>
      </c>
      <c r="I84" s="16">
        <f>AVERAGE(I81:I83)</f>
        <v>0.33333333333333331</v>
      </c>
      <c r="N84" s="5"/>
      <c r="O84" s="5"/>
      <c r="T84" s="18"/>
    </row>
    <row r="85" spans="1:20" x14ac:dyDescent="0.25">
      <c r="A85">
        <v>2.5</v>
      </c>
      <c r="B85">
        <v>2.0299999999999998</v>
      </c>
      <c r="C85">
        <v>20.25</v>
      </c>
      <c r="D85">
        <v>21</v>
      </c>
      <c r="E85">
        <f>9.25-4.5</f>
        <v>4.75</v>
      </c>
      <c r="F85">
        <f>8.625-4.25</f>
        <v>4.375</v>
      </c>
      <c r="G85">
        <v>9.25</v>
      </c>
      <c r="H85">
        <v>8.625</v>
      </c>
      <c r="I85">
        <f>(G85-H85)/2</f>
        <v>0.3125</v>
      </c>
    </row>
    <row r="86" spans="1:20" x14ac:dyDescent="0.25">
      <c r="C86">
        <v>23.25</v>
      </c>
      <c r="D86">
        <v>25.5</v>
      </c>
      <c r="E86">
        <f>9.625-4.25</f>
        <v>5.375</v>
      </c>
      <c r="F86">
        <f>8.625-5</f>
        <v>3.625</v>
      </c>
      <c r="G86">
        <v>9.625</v>
      </c>
      <c r="H86">
        <v>8.625</v>
      </c>
      <c r="I86">
        <f>(G86-H86)/2</f>
        <v>0.5</v>
      </c>
      <c r="N86" s="19"/>
    </row>
    <row r="87" spans="1:20" x14ac:dyDescent="0.25">
      <c r="E87">
        <f>10-4.625</f>
        <v>5.375</v>
      </c>
      <c r="F87">
        <f>9.375-5.25</f>
        <v>4.125</v>
      </c>
      <c r="G87">
        <v>10</v>
      </c>
      <c r="H87">
        <v>9.375</v>
      </c>
      <c r="I87">
        <f>(G87-H87)/2</f>
        <v>0.3125</v>
      </c>
    </row>
    <row r="88" spans="1:20" x14ac:dyDescent="0.25">
      <c r="A88" s="17" t="s">
        <v>35</v>
      </c>
      <c r="B88" s="15"/>
      <c r="C88" s="16">
        <f>AVERAGE(C85:C86)</f>
        <v>21.75</v>
      </c>
      <c r="D88" s="16">
        <f>AVERAGE(D85:D86)</f>
        <v>23.25</v>
      </c>
      <c r="E88" s="16">
        <f>AVERAGE(E85:E87)</f>
        <v>5.166666666666667</v>
      </c>
      <c r="F88" s="16">
        <f>AVERAGE(F85:F87)</f>
        <v>4.041666666666667</v>
      </c>
      <c r="G88" s="16">
        <f>AVERAGE(G85:G87)</f>
        <v>9.625</v>
      </c>
      <c r="H88" s="16">
        <f t="shared" ref="H88" si="14">AVERAGE(H85:H87)</f>
        <v>8.875</v>
      </c>
      <c r="I88" s="16">
        <f>AVERAGE(I85:I87)</f>
        <v>0.375</v>
      </c>
    </row>
    <row r="89" spans="1:20" x14ac:dyDescent="0.25">
      <c r="A89">
        <v>2.5</v>
      </c>
      <c r="B89">
        <v>2.5299999999999998</v>
      </c>
      <c r="C89">
        <v>23.5</v>
      </c>
      <c r="D89">
        <v>28</v>
      </c>
      <c r="E89">
        <f>10.625-5</f>
        <v>5.625</v>
      </c>
      <c r="F89">
        <f>9.375-5.125</f>
        <v>4.25</v>
      </c>
      <c r="G89">
        <v>10.625</v>
      </c>
      <c r="H89">
        <v>9.375</v>
      </c>
      <c r="I89">
        <f>(G89-H89)/2</f>
        <v>0.625</v>
      </c>
      <c r="N89" s="5"/>
      <c r="O89" s="5"/>
      <c r="T89" s="18"/>
    </row>
    <row r="90" spans="1:20" x14ac:dyDescent="0.25">
      <c r="C90">
        <v>29</v>
      </c>
      <c r="D90">
        <v>28</v>
      </c>
      <c r="E90">
        <f>10.3125-5.1875</f>
        <v>5.125</v>
      </c>
      <c r="F90">
        <f>9.875-5.5625</f>
        <v>4.3125</v>
      </c>
      <c r="G90">
        <v>10.3125</v>
      </c>
      <c r="H90">
        <v>9.875</v>
      </c>
      <c r="I90">
        <f>(G90-H90)/2</f>
        <v>0.21875</v>
      </c>
    </row>
    <row r="91" spans="1:20" x14ac:dyDescent="0.25">
      <c r="E91">
        <f>10.125-6.125</f>
        <v>4</v>
      </c>
      <c r="F91">
        <f>9.5625-6.0625</f>
        <v>3.5</v>
      </c>
      <c r="G91">
        <v>10.125</v>
      </c>
      <c r="H91">
        <v>9.5625</v>
      </c>
      <c r="I91">
        <f>(G91-H91)/2</f>
        <v>0.28125</v>
      </c>
    </row>
    <row r="92" spans="1:20" x14ac:dyDescent="0.25">
      <c r="A92" s="17" t="s">
        <v>35</v>
      </c>
      <c r="B92" s="15"/>
      <c r="C92" s="16">
        <f>AVERAGE(C89:C90)</f>
        <v>26.25</v>
      </c>
      <c r="D92" s="16">
        <f>AVERAGE(D89:D90)</f>
        <v>28</v>
      </c>
      <c r="E92" s="16">
        <f>AVERAGE(E89:E91)</f>
        <v>4.916666666666667</v>
      </c>
      <c r="F92" s="16">
        <f>AVERAGE(F89:F91)</f>
        <v>4.020833333333333</v>
      </c>
      <c r="G92" s="16">
        <f>AVERAGE(G89:G91)</f>
        <v>10.354166666666666</v>
      </c>
      <c r="H92" s="16">
        <f t="shared" ref="H92" si="15">AVERAGE(H89:H91)</f>
        <v>9.6041666666666661</v>
      </c>
      <c r="I92" s="16">
        <f>AVERAGE(I89:I91)</f>
        <v>0.375</v>
      </c>
    </row>
    <row r="93" spans="1:20" x14ac:dyDescent="0.25">
      <c r="A93" s="13"/>
      <c r="B93" s="13"/>
      <c r="C93" s="13"/>
      <c r="D93" s="13"/>
      <c r="E93" s="13"/>
      <c r="F93" s="13"/>
      <c r="G93" s="13"/>
      <c r="H93" s="13"/>
      <c r="I93" s="13"/>
      <c r="T93" s="18"/>
    </row>
    <row r="94" spans="1:20" x14ac:dyDescent="0.25">
      <c r="A94">
        <v>3</v>
      </c>
      <c r="B94">
        <v>1.5</v>
      </c>
      <c r="C94">
        <v>18.75</v>
      </c>
      <c r="D94">
        <v>20.5</v>
      </c>
      <c r="E94">
        <f>8.3125-3.625</f>
        <v>4.6875</v>
      </c>
      <c r="F94">
        <f>7.5625-2.9375</f>
        <v>4.625</v>
      </c>
      <c r="G94">
        <v>8.3125</v>
      </c>
      <c r="H94">
        <v>7.5625</v>
      </c>
      <c r="I94">
        <f>(G94-H94)/2</f>
        <v>0.375</v>
      </c>
      <c r="N94" s="5"/>
      <c r="O94" s="5"/>
    </row>
    <row r="95" spans="1:20" x14ac:dyDescent="0.25">
      <c r="C95">
        <v>23.25</v>
      </c>
      <c r="D95">
        <v>20.75</v>
      </c>
      <c r="E95">
        <f>8.625-5.375</f>
        <v>3.25</v>
      </c>
      <c r="F95">
        <f>7.75-4</f>
        <v>3.75</v>
      </c>
      <c r="G95">
        <v>8.625</v>
      </c>
      <c r="H95">
        <v>7.75</v>
      </c>
      <c r="I95">
        <f>(G95-H95)/2</f>
        <v>0.4375</v>
      </c>
    </row>
    <row r="96" spans="1:20" x14ac:dyDescent="0.25">
      <c r="E96">
        <f>8.875-4.25</f>
        <v>4.625</v>
      </c>
      <c r="F96">
        <f>7.875-4.5</f>
        <v>3.375</v>
      </c>
      <c r="G96">
        <v>8.875</v>
      </c>
      <c r="H96">
        <v>7.875</v>
      </c>
      <c r="I96">
        <f>(G96-H96)/2</f>
        <v>0.5</v>
      </c>
    </row>
    <row r="97" spans="1:20" x14ac:dyDescent="0.25">
      <c r="A97" s="17" t="s">
        <v>35</v>
      </c>
      <c r="B97" s="15"/>
      <c r="C97" s="16">
        <f>AVERAGE(C94:C95)</f>
        <v>21</v>
      </c>
      <c r="D97" s="16">
        <f>AVERAGE(D94:D95)</f>
        <v>20.625</v>
      </c>
      <c r="E97" s="16">
        <f>AVERAGE(E94:E96)</f>
        <v>4.1875</v>
      </c>
      <c r="F97" s="16">
        <f>AVERAGE(F94:F96)</f>
        <v>3.9166666666666665</v>
      </c>
      <c r="G97" s="16">
        <f>AVERAGE(G94:G96)</f>
        <v>8.6041666666666661</v>
      </c>
      <c r="H97" s="16">
        <f t="shared" ref="H97" si="16">AVERAGE(H94:H96)</f>
        <v>7.729166666666667</v>
      </c>
      <c r="I97" s="16">
        <f>AVERAGE(I94:I96)</f>
        <v>0.4375</v>
      </c>
    </row>
    <row r="98" spans="1:20" x14ac:dyDescent="0.25">
      <c r="A98">
        <v>3</v>
      </c>
      <c r="B98">
        <v>2.0099999999999998</v>
      </c>
      <c r="C98">
        <v>18.25</v>
      </c>
      <c r="D98">
        <v>19.25</v>
      </c>
      <c r="E98">
        <f>8.9375-5.25</f>
        <v>3.6875</v>
      </c>
      <c r="F98">
        <f>8.3125-4.3125</f>
        <v>4</v>
      </c>
      <c r="G98">
        <v>8.9375</v>
      </c>
      <c r="H98">
        <v>8.3125</v>
      </c>
      <c r="I98">
        <f>(G98-H98)/2</f>
        <v>0.3125</v>
      </c>
      <c r="N98" s="5"/>
      <c r="O98" s="5"/>
      <c r="T98" s="18"/>
    </row>
    <row r="99" spans="1:20" x14ac:dyDescent="0.25">
      <c r="C99">
        <v>23</v>
      </c>
      <c r="D99">
        <v>20</v>
      </c>
      <c r="E99">
        <f>9.0625-5.4375</f>
        <v>3.625</v>
      </c>
      <c r="F99">
        <f>8.5-4.375</f>
        <v>4.125</v>
      </c>
      <c r="G99">
        <v>9.0625</v>
      </c>
      <c r="H99">
        <v>8.5</v>
      </c>
      <c r="I99">
        <f>(G99-H99)/2</f>
        <v>0.28125</v>
      </c>
    </row>
    <row r="100" spans="1:20" x14ac:dyDescent="0.25">
      <c r="C100">
        <v>23.25</v>
      </c>
      <c r="D100">
        <v>24.75</v>
      </c>
      <c r="E100">
        <f>9.75-4.125</f>
        <v>5.625</v>
      </c>
      <c r="F100">
        <f>8.4375-4.9375</f>
        <v>3.5</v>
      </c>
      <c r="G100">
        <v>9.75</v>
      </c>
      <c r="H100">
        <v>8.4375</v>
      </c>
      <c r="I100">
        <f>(G100-H100)/2</f>
        <v>0.65625</v>
      </c>
      <c r="N100" s="19"/>
    </row>
    <row r="101" spans="1:20" x14ac:dyDescent="0.25">
      <c r="F101">
        <f>9-4.9375</f>
        <v>4.0625</v>
      </c>
    </row>
    <row r="102" spans="1:20" x14ac:dyDescent="0.25">
      <c r="A102" s="17" t="s">
        <v>35</v>
      </c>
      <c r="B102" s="15"/>
      <c r="C102" s="16">
        <f>AVERAGE(C98:C100)</f>
        <v>21.5</v>
      </c>
      <c r="D102" s="16">
        <f>AVERAGE(D98:D100)</f>
        <v>21.333333333333332</v>
      </c>
      <c r="E102" s="16">
        <f>AVERAGE(E98:E100)</f>
        <v>4.3125</v>
      </c>
      <c r="F102" s="16">
        <f>AVERAGE(F98:F101)</f>
        <v>3.921875</v>
      </c>
      <c r="G102" s="16">
        <f>AVERAGE(G98:G100)</f>
        <v>9.25</v>
      </c>
      <c r="H102" s="16">
        <f t="shared" ref="H102:I102" si="17">AVERAGE(H98:H100)</f>
        <v>8.4166666666666661</v>
      </c>
      <c r="I102" s="16">
        <f t="shared" si="17"/>
        <v>0.41666666666666669</v>
      </c>
    </row>
    <row r="103" spans="1:20" x14ac:dyDescent="0.25">
      <c r="A103">
        <v>3</v>
      </c>
      <c r="B103">
        <v>2.5299999999999998</v>
      </c>
      <c r="C103">
        <v>24</v>
      </c>
      <c r="D103">
        <v>26</v>
      </c>
      <c r="E103">
        <f>10.5625-5.3125</f>
        <v>5.25</v>
      </c>
      <c r="F103">
        <f>8.9375-5.0625</f>
        <v>3.875</v>
      </c>
      <c r="G103">
        <v>10.5625</v>
      </c>
      <c r="H103">
        <v>8.9375</v>
      </c>
      <c r="I103">
        <f>(G103-H103)/2</f>
        <v>0.8125</v>
      </c>
      <c r="N103" s="5"/>
      <c r="O103" s="5"/>
      <c r="T103" s="18"/>
    </row>
    <row r="104" spans="1:20" x14ac:dyDescent="0.25">
      <c r="C104">
        <v>28.25</v>
      </c>
      <c r="D104">
        <v>29.5</v>
      </c>
      <c r="E104">
        <f>10-5.3125</f>
        <v>4.6875</v>
      </c>
      <c r="F104">
        <f>9.25-5.4375</f>
        <v>3.8125</v>
      </c>
      <c r="G104">
        <v>10</v>
      </c>
      <c r="H104">
        <v>9.25</v>
      </c>
      <c r="I104">
        <f>(G104-H104)/2</f>
        <v>0.375</v>
      </c>
    </row>
    <row r="105" spans="1:20" x14ac:dyDescent="0.25">
      <c r="E105">
        <f>9.8125-6.25</f>
        <v>3.5625</v>
      </c>
      <c r="F105">
        <f>9.0625-4.6875</f>
        <v>4.375</v>
      </c>
      <c r="G105">
        <v>9.8125</v>
      </c>
      <c r="H105">
        <v>9.0625</v>
      </c>
      <c r="I105">
        <f>(G105-H105)/2</f>
        <v>0.375</v>
      </c>
    </row>
    <row r="106" spans="1:20" x14ac:dyDescent="0.25">
      <c r="A106" s="17" t="s">
        <v>35</v>
      </c>
      <c r="B106" s="15"/>
      <c r="C106" s="16">
        <f>AVERAGE(C103:C104)</f>
        <v>26.125</v>
      </c>
      <c r="D106" s="16">
        <f>AVERAGE(D103:D104)</f>
        <v>27.75</v>
      </c>
      <c r="E106" s="16">
        <f>AVERAGE(E103:E105)</f>
        <v>4.5</v>
      </c>
      <c r="F106" s="16">
        <f>AVERAGE(F103:F105)</f>
        <v>4.020833333333333</v>
      </c>
      <c r="G106" s="16">
        <f>AVERAGE(G103:G105)</f>
        <v>10.125</v>
      </c>
      <c r="H106" s="16">
        <f t="shared" ref="H106" si="18">AVERAGE(H103:H105)</f>
        <v>9.0833333333333339</v>
      </c>
      <c r="I106" s="16">
        <f>AVERAGE(I103:I105)</f>
        <v>0.52083333333333337</v>
      </c>
    </row>
    <row r="107" spans="1:20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N107" s="5"/>
      <c r="O107" s="5"/>
      <c r="T107" s="18"/>
    </row>
    <row r="108" spans="1:20" x14ac:dyDescent="0.25">
      <c r="A108">
        <v>3.5</v>
      </c>
      <c r="B108">
        <v>1.5</v>
      </c>
      <c r="C108">
        <v>19.5</v>
      </c>
      <c r="D108">
        <v>26</v>
      </c>
      <c r="E108">
        <f>8.125-5.5</f>
        <v>2.625</v>
      </c>
      <c r="F108">
        <f>7.4375-4.25</f>
        <v>3.1875</v>
      </c>
      <c r="G108">
        <v>8.125</v>
      </c>
      <c r="H108">
        <v>7.4375</v>
      </c>
      <c r="I108">
        <f>(G108-H108)/2</f>
        <v>0.34375</v>
      </c>
    </row>
    <row r="109" spans="1:20" x14ac:dyDescent="0.25">
      <c r="C109">
        <v>21.5</v>
      </c>
      <c r="D109">
        <v>19.25</v>
      </c>
      <c r="E109">
        <f>8.5625-5.375</f>
        <v>3.1875</v>
      </c>
      <c r="F109">
        <f>7.5-3.4375</f>
        <v>4.0625</v>
      </c>
      <c r="G109">
        <v>8.5625</v>
      </c>
      <c r="H109">
        <v>7.5</v>
      </c>
      <c r="I109">
        <f>(G109-H109)/2</f>
        <v>0.53125</v>
      </c>
    </row>
    <row r="110" spans="1:20" x14ac:dyDescent="0.25">
      <c r="E110">
        <f>8.5-4.5625</f>
        <v>3.9375</v>
      </c>
      <c r="F110">
        <f>7.5-5.125</f>
        <v>2.375</v>
      </c>
      <c r="G110">
        <v>8.5</v>
      </c>
      <c r="H110">
        <v>7.5</v>
      </c>
      <c r="I110">
        <f>(G110-H110)/2</f>
        <v>0.5</v>
      </c>
    </row>
    <row r="111" spans="1:20" x14ac:dyDescent="0.25">
      <c r="A111" s="17" t="s">
        <v>35</v>
      </c>
      <c r="B111" s="15"/>
      <c r="C111" s="16">
        <f>AVERAGE(C108:C109)</f>
        <v>20.5</v>
      </c>
      <c r="D111" s="16">
        <f>AVERAGE(D108:D109)</f>
        <v>22.625</v>
      </c>
      <c r="E111" s="16">
        <f>AVERAGE(E108:E110)</f>
        <v>3.25</v>
      </c>
      <c r="F111" s="16">
        <f>AVERAGE(F108:F110)</f>
        <v>3.2083333333333335</v>
      </c>
      <c r="G111" s="16">
        <f>AVERAGE(G108:G110)</f>
        <v>8.3958333333333339</v>
      </c>
      <c r="H111" s="16">
        <f t="shared" ref="H111" si="19">AVERAGE(H108:H110)</f>
        <v>7.479166666666667</v>
      </c>
      <c r="I111" s="16">
        <f>AVERAGE(I108:I110)</f>
        <v>0.45833333333333331</v>
      </c>
    </row>
    <row r="112" spans="1:20" x14ac:dyDescent="0.25">
      <c r="A112">
        <v>3.5</v>
      </c>
      <c r="B112">
        <v>2</v>
      </c>
      <c r="C112">
        <v>26.25</v>
      </c>
      <c r="D112">
        <v>26</v>
      </c>
      <c r="E112">
        <f>8.75-5.5</f>
        <v>3.25</v>
      </c>
      <c r="F112">
        <f>7.875-4.9375</f>
        <v>2.9375</v>
      </c>
      <c r="G112">
        <v>8.75</v>
      </c>
      <c r="H112">
        <v>7.875</v>
      </c>
      <c r="I112">
        <f>(G112-H112)/2</f>
        <v>0.4375</v>
      </c>
      <c r="N112" s="5"/>
      <c r="O112" s="5"/>
      <c r="T112" s="18"/>
    </row>
    <row r="113" spans="1:20" x14ac:dyDescent="0.25">
      <c r="C113">
        <v>24.75</v>
      </c>
      <c r="D113">
        <v>26.25</v>
      </c>
      <c r="E113">
        <f>9.4375-5.375</f>
        <v>4.0625</v>
      </c>
      <c r="F113">
        <f>8.9375-5.6875</f>
        <v>3.25</v>
      </c>
      <c r="G113">
        <v>9.4375</v>
      </c>
      <c r="H113">
        <v>8.9375</v>
      </c>
      <c r="I113">
        <f>(G113-H113)/2</f>
        <v>0.25</v>
      </c>
    </row>
    <row r="114" spans="1:20" x14ac:dyDescent="0.25">
      <c r="E114">
        <f>9.3125-5.3125</f>
        <v>4</v>
      </c>
      <c r="F114">
        <f>8.5625-5.875</f>
        <v>2.6875</v>
      </c>
      <c r="G114">
        <v>9.3125</v>
      </c>
      <c r="H114">
        <v>8.5625</v>
      </c>
      <c r="I114">
        <f>(G114-H114)/2</f>
        <v>0.375</v>
      </c>
      <c r="N114" s="19"/>
    </row>
    <row r="115" spans="1:20" x14ac:dyDescent="0.25">
      <c r="A115" s="17" t="s">
        <v>35</v>
      </c>
      <c r="B115" s="15"/>
      <c r="C115" s="16">
        <f>AVERAGE(C112:C113)</f>
        <v>25.5</v>
      </c>
      <c r="D115" s="16">
        <f>AVERAGE(D112:D113)</f>
        <v>26.125</v>
      </c>
      <c r="E115" s="16">
        <f>AVERAGE(E112:E114)</f>
        <v>3.7708333333333335</v>
      </c>
      <c r="F115" s="16">
        <f>AVERAGE(F112:F114)</f>
        <v>2.9583333333333335</v>
      </c>
      <c r="G115" s="16">
        <f>AVERAGE(G112:G114)</f>
        <v>9.1666666666666661</v>
      </c>
      <c r="H115" s="16">
        <f>AVERAGE(H112:H114)</f>
        <v>8.4583333333333339</v>
      </c>
      <c r="I115" s="16">
        <f>AVERAGE(I112:I114)</f>
        <v>0.35416666666666669</v>
      </c>
    </row>
    <row r="116" spans="1:20" x14ac:dyDescent="0.25">
      <c r="A116">
        <v>3.5</v>
      </c>
      <c r="B116">
        <v>2.5</v>
      </c>
      <c r="C116">
        <v>25.75</v>
      </c>
      <c r="D116">
        <v>22.5</v>
      </c>
      <c r="E116">
        <f>9.5625-5.125</f>
        <v>4.4375</v>
      </c>
      <c r="F116">
        <f>8.5-4.1875</f>
        <v>4.3125</v>
      </c>
      <c r="G116">
        <v>9.5625</v>
      </c>
      <c r="H116">
        <v>8.5</v>
      </c>
      <c r="I116">
        <f>(G116-H116)/2</f>
        <v>0.53125</v>
      </c>
    </row>
    <row r="117" spans="1:20" x14ac:dyDescent="0.25">
      <c r="C117">
        <v>24</v>
      </c>
      <c r="D117">
        <v>31.25</v>
      </c>
      <c r="E117">
        <f>10.5-4.5625</f>
        <v>5.9375</v>
      </c>
      <c r="F117">
        <f>8.5-5.0625</f>
        <v>3.4375</v>
      </c>
      <c r="G117">
        <v>10.5</v>
      </c>
      <c r="H117">
        <v>8.5</v>
      </c>
      <c r="I117">
        <f>(G117-H117)/2</f>
        <v>1</v>
      </c>
      <c r="N117" s="5"/>
      <c r="O117" s="5"/>
      <c r="T117" s="18"/>
    </row>
    <row r="118" spans="1:20" x14ac:dyDescent="0.25">
      <c r="C118">
        <v>27</v>
      </c>
      <c r="D118">
        <v>22</v>
      </c>
      <c r="E118">
        <f>9.8125-5.3125</f>
        <v>4.5</v>
      </c>
      <c r="F118">
        <f>9.125-5.4375</f>
        <v>3.6875</v>
      </c>
      <c r="G118">
        <v>9.8125</v>
      </c>
      <c r="H118">
        <v>9.125</v>
      </c>
      <c r="I118">
        <f>(G118-H118)/2</f>
        <v>0.34375</v>
      </c>
    </row>
    <row r="119" spans="1:20" x14ac:dyDescent="0.25">
      <c r="E119">
        <f>10-5.375</f>
        <v>4.625</v>
      </c>
      <c r="F119">
        <f>8.6875-4.5</f>
        <v>4.1875</v>
      </c>
      <c r="G119">
        <v>10</v>
      </c>
      <c r="H119">
        <v>8.6875</v>
      </c>
      <c r="I119">
        <f>(G119-H119)/2</f>
        <v>0.65625</v>
      </c>
    </row>
    <row r="120" spans="1:20" x14ac:dyDescent="0.25">
      <c r="A120" s="17" t="s">
        <v>35</v>
      </c>
      <c r="B120" s="15"/>
      <c r="C120" s="16">
        <f>AVERAGE(C116:C118)</f>
        <v>25.583333333333332</v>
      </c>
      <c r="D120" s="16">
        <f>AVERAGE(D116:D118)</f>
        <v>25.25</v>
      </c>
      <c r="E120" s="16">
        <f>AVERAGE(E116:E119)</f>
        <v>4.875</v>
      </c>
      <c r="F120" s="16">
        <f>AVERAGE(F116:F119)</f>
        <v>3.90625</v>
      </c>
      <c r="G120" s="16">
        <f>AVERAGE(G116:G119)</f>
        <v>9.96875</v>
      </c>
      <c r="H120" s="16">
        <f t="shared" ref="H120" si="20">AVERAGE(H116:H119)</f>
        <v>8.703125</v>
      </c>
      <c r="I120" s="16">
        <f>AVERAGE(I116:I119)</f>
        <v>0.6328125</v>
      </c>
    </row>
    <row r="121" spans="1:20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N121" s="5"/>
      <c r="O121" s="5"/>
      <c r="T121" s="18"/>
    </row>
    <row r="122" spans="1:20" x14ac:dyDescent="0.25">
      <c r="A122">
        <v>4</v>
      </c>
      <c r="B122">
        <v>1.53</v>
      </c>
      <c r="C122">
        <v>24</v>
      </c>
      <c r="D122">
        <v>22</v>
      </c>
      <c r="E122">
        <f>8.3125-4.125</f>
        <v>4.1875</v>
      </c>
      <c r="F122">
        <f>7.25-3.375</f>
        <v>3.875</v>
      </c>
      <c r="G122">
        <v>8.3125</v>
      </c>
      <c r="H122">
        <v>7.25</v>
      </c>
      <c r="I122">
        <f>(G122-H122)/2</f>
        <v>0.53125</v>
      </c>
      <c r="N122" s="10"/>
      <c r="O122" s="10"/>
    </row>
    <row r="123" spans="1:20" x14ac:dyDescent="0.25">
      <c r="C123">
        <v>24.25</v>
      </c>
      <c r="D123">
        <v>27</v>
      </c>
      <c r="E123">
        <f>8.625-4</f>
        <v>4.625</v>
      </c>
      <c r="F123">
        <f>7.4375-4.9375</f>
        <v>2.5</v>
      </c>
      <c r="G123">
        <v>8.625</v>
      </c>
      <c r="H123">
        <v>7.4375</v>
      </c>
      <c r="I123">
        <f>(G123-H123)/2</f>
        <v>0.59375</v>
      </c>
      <c r="N123" s="10"/>
      <c r="O123" s="10"/>
    </row>
    <row r="124" spans="1:20" x14ac:dyDescent="0.25">
      <c r="E124">
        <f>8.625-5.375</f>
        <v>3.25</v>
      </c>
      <c r="F124">
        <f>8.1875-5.625</f>
        <v>2.5625</v>
      </c>
      <c r="G124">
        <v>8.625</v>
      </c>
      <c r="H124">
        <v>8.1875</v>
      </c>
      <c r="I124">
        <f>(G124-H124)/2</f>
        <v>0.21875</v>
      </c>
      <c r="N124" s="10"/>
      <c r="O124" s="10"/>
    </row>
    <row r="125" spans="1:20" x14ac:dyDescent="0.25">
      <c r="A125" s="17" t="s">
        <v>35</v>
      </c>
      <c r="B125" s="15"/>
      <c r="C125" s="16">
        <f>AVERAGE(C122:C123)</f>
        <v>24.125</v>
      </c>
      <c r="D125" s="16">
        <f>AVERAGE(D122:D123)</f>
        <v>24.5</v>
      </c>
      <c r="E125" s="16">
        <f>AVERAGE(E122:E124)</f>
        <v>4.020833333333333</v>
      </c>
      <c r="F125" s="16">
        <f>AVERAGE(F122:F124)</f>
        <v>2.9791666666666665</v>
      </c>
      <c r="G125" s="16">
        <f t="shared" ref="G125:H125" si="21">AVERAGE(G122:G124)</f>
        <v>8.5208333333333339</v>
      </c>
      <c r="H125" s="16">
        <f t="shared" si="21"/>
        <v>7.625</v>
      </c>
      <c r="I125" s="16">
        <f>AVERAGE(I122:I124)</f>
        <v>0.44791666666666669</v>
      </c>
      <c r="N125" s="5"/>
      <c r="O125" s="5"/>
      <c r="T125" s="18"/>
    </row>
    <row r="126" spans="1:20" x14ac:dyDescent="0.25">
      <c r="A126">
        <v>4</v>
      </c>
      <c r="B126">
        <v>2</v>
      </c>
      <c r="C126">
        <v>27</v>
      </c>
      <c r="D126">
        <v>23</v>
      </c>
      <c r="E126">
        <f>8.875-3.975</f>
        <v>4.9000000000000004</v>
      </c>
      <c r="F126">
        <f>7.8125-4.0625</f>
        <v>3.75</v>
      </c>
      <c r="G126">
        <v>8.875</v>
      </c>
      <c r="H126">
        <v>7.8125</v>
      </c>
      <c r="I126">
        <f>(G126-H126)/2</f>
        <v>0.53125</v>
      </c>
    </row>
    <row r="127" spans="1:20" x14ac:dyDescent="0.25">
      <c r="C127">
        <v>23</v>
      </c>
      <c r="D127">
        <v>28.5</v>
      </c>
      <c r="E127">
        <f>9.25-4.375</f>
        <v>4.875</v>
      </c>
      <c r="F127">
        <f>7.625-4.5</f>
        <v>3.125</v>
      </c>
      <c r="G127">
        <v>9.25</v>
      </c>
      <c r="H127">
        <v>7.625</v>
      </c>
      <c r="I127">
        <f>(G127-H127)/2</f>
        <v>0.8125</v>
      </c>
      <c r="N127" s="19"/>
    </row>
    <row r="128" spans="1:20" x14ac:dyDescent="0.25">
      <c r="E128">
        <f>9.0625-5.25</f>
        <v>3.8125</v>
      </c>
      <c r="F128">
        <f>8.6875-5.125</f>
        <v>3.5625</v>
      </c>
      <c r="G128">
        <v>9.0625</v>
      </c>
      <c r="H128">
        <v>8.6875</v>
      </c>
      <c r="I128">
        <f>(G128-H128)/2</f>
        <v>0.1875</v>
      </c>
    </row>
    <row r="129" spans="1:20" x14ac:dyDescent="0.25">
      <c r="A129" s="17" t="s">
        <v>35</v>
      </c>
      <c r="B129" s="15"/>
      <c r="C129" s="16">
        <f>AVERAGE(C126:C127)</f>
        <v>25</v>
      </c>
      <c r="D129" s="16">
        <f>AVERAGE(D126:D127)</f>
        <v>25.75</v>
      </c>
      <c r="E129" s="16">
        <f>AVERAGE(E126:E128)</f>
        <v>4.5291666666666668</v>
      </c>
      <c r="F129" s="16">
        <f>AVERAGE(F126:F128)</f>
        <v>3.4791666666666665</v>
      </c>
      <c r="G129" s="16">
        <f t="shared" ref="G129" si="22">AVERAGE(G126:G128)</f>
        <v>9.0625</v>
      </c>
      <c r="H129" s="16">
        <f t="shared" ref="H129" si="23">AVERAGE(H126:H128)</f>
        <v>8.0416666666666661</v>
      </c>
      <c r="I129" s="16">
        <f>AVERAGE(I126:I128)</f>
        <v>0.51041666666666663</v>
      </c>
    </row>
    <row r="130" spans="1:20" x14ac:dyDescent="0.25">
      <c r="A130" s="10">
        <v>4</v>
      </c>
      <c r="B130" s="10">
        <v>2.5</v>
      </c>
      <c r="C130" s="12">
        <v>27.25</v>
      </c>
      <c r="D130" s="12">
        <v>25</v>
      </c>
      <c r="E130" s="12">
        <f>9.625-5</f>
        <v>4.625</v>
      </c>
      <c r="F130" s="12">
        <f>8-3.8125</f>
        <v>4.1875</v>
      </c>
      <c r="G130">
        <v>9.625</v>
      </c>
      <c r="H130">
        <v>8</v>
      </c>
      <c r="I130">
        <f>(G130-H130)/2</f>
        <v>0.8125</v>
      </c>
      <c r="T130" s="18"/>
    </row>
    <row r="131" spans="1:20" x14ac:dyDescent="0.25">
      <c r="A131" s="10"/>
      <c r="B131" s="10"/>
      <c r="C131" s="12">
        <v>24.25</v>
      </c>
      <c r="D131" s="12">
        <v>30</v>
      </c>
      <c r="E131" s="12">
        <f>10.25-4.4375</f>
        <v>5.8125</v>
      </c>
      <c r="F131" s="12">
        <f>8.5-4.75</f>
        <v>3.75</v>
      </c>
      <c r="G131">
        <v>10.25</v>
      </c>
      <c r="H131">
        <v>8.5</v>
      </c>
      <c r="I131">
        <f>(G131-H131)/2</f>
        <v>0.875</v>
      </c>
      <c r="N131" s="5"/>
      <c r="O131" s="5"/>
    </row>
    <row r="132" spans="1:20" x14ac:dyDescent="0.25">
      <c r="A132" s="10"/>
      <c r="B132" s="10"/>
      <c r="C132" s="12"/>
      <c r="D132" s="12"/>
      <c r="E132" s="12">
        <f>9.875-4.3125</f>
        <v>5.5625</v>
      </c>
      <c r="F132" s="12">
        <f>9.125-5.5</f>
        <v>3.625</v>
      </c>
      <c r="G132">
        <v>9.875</v>
      </c>
      <c r="H132">
        <v>9.125</v>
      </c>
      <c r="I132">
        <f>(G132-H132)/2</f>
        <v>0.375</v>
      </c>
    </row>
    <row r="133" spans="1:20" x14ac:dyDescent="0.25">
      <c r="A133" s="17" t="s">
        <v>35</v>
      </c>
      <c r="B133" s="15"/>
      <c r="C133" s="16">
        <f>AVERAGE(C130:C131)</f>
        <v>25.75</v>
      </c>
      <c r="D133" s="16">
        <f>AVERAGE(D130:D131)</f>
        <v>27.5</v>
      </c>
      <c r="E133" s="16">
        <f>AVERAGE(E130:E132)</f>
        <v>5.333333333333333</v>
      </c>
      <c r="F133" s="16">
        <f>AVERAGE(F130:F132)</f>
        <v>3.8541666666666665</v>
      </c>
      <c r="G133" s="16">
        <f t="shared" ref="G133" si="24">AVERAGE(G130:G132)</f>
        <v>9.9166666666666661</v>
      </c>
      <c r="H133" s="16">
        <f t="shared" ref="H133" si="25">AVERAGE(H130:H132)</f>
        <v>8.5416666666666661</v>
      </c>
      <c r="I133" s="16">
        <f>AVERAGE(I130:I132)</f>
        <v>0.6875</v>
      </c>
    </row>
    <row r="134" spans="1:20" x14ac:dyDescent="0.25">
      <c r="A134" s="13"/>
      <c r="B134" s="13"/>
      <c r="C134" s="13"/>
      <c r="D134" s="13"/>
      <c r="E134" s="13"/>
      <c r="F134" s="13"/>
      <c r="G134" s="13"/>
      <c r="H134" s="13"/>
      <c r="I134" s="13"/>
    </row>
    <row r="135" spans="1:20" x14ac:dyDescent="0.25">
      <c r="A135">
        <v>4.5</v>
      </c>
      <c r="B135">
        <v>1.03</v>
      </c>
      <c r="C135">
        <v>16.5</v>
      </c>
      <c r="D135">
        <v>16.5</v>
      </c>
      <c r="E135">
        <f>7-3.75</f>
        <v>3.25</v>
      </c>
      <c r="F135">
        <f>6.1875-4.375</f>
        <v>1.8125</v>
      </c>
      <c r="G135">
        <v>7</v>
      </c>
      <c r="H135">
        <v>6.1875</v>
      </c>
      <c r="I135">
        <f>(G135-H135)/2</f>
        <v>0.40625</v>
      </c>
      <c r="N135" s="5"/>
      <c r="O135" s="5"/>
      <c r="T135" s="18"/>
    </row>
    <row r="136" spans="1:20" x14ac:dyDescent="0.25">
      <c r="C136">
        <v>12.5</v>
      </c>
      <c r="D136">
        <v>14</v>
      </c>
      <c r="E136">
        <f>7.375-5.875</f>
        <v>1.5</v>
      </c>
      <c r="F136">
        <f>6.3125-3.5</f>
        <v>2.8125</v>
      </c>
      <c r="G136">
        <v>7.375</v>
      </c>
      <c r="H136">
        <v>6.3125</v>
      </c>
      <c r="I136">
        <f>(G136-H136)/2</f>
        <v>0.53125</v>
      </c>
    </row>
    <row r="137" spans="1:20" x14ac:dyDescent="0.25">
      <c r="D137">
        <v>18.5</v>
      </c>
      <c r="E137">
        <f>7.9375-4.0625</f>
        <v>3.875</v>
      </c>
      <c r="F137">
        <f>6.5625-3.8125</f>
        <v>2.75</v>
      </c>
      <c r="G137">
        <v>7.9375</v>
      </c>
      <c r="H137">
        <v>6.5625</v>
      </c>
      <c r="I137">
        <f>(G137-H137)/2</f>
        <v>0.6875</v>
      </c>
    </row>
    <row r="138" spans="1:20" x14ac:dyDescent="0.25">
      <c r="F138">
        <f>6.625-5.375</f>
        <v>1.25</v>
      </c>
    </row>
    <row r="139" spans="1:20" x14ac:dyDescent="0.25">
      <c r="A139" s="17" t="s">
        <v>35</v>
      </c>
      <c r="B139" s="15"/>
      <c r="C139" s="16">
        <f>AVERAGE(C135:C136)</f>
        <v>14.5</v>
      </c>
      <c r="D139" s="16">
        <f>AVERAGE(D135:D137)</f>
        <v>16.333333333333332</v>
      </c>
      <c r="E139" s="16">
        <f t="shared" ref="E139:F139" si="26">AVERAGE(E135:E137)</f>
        <v>2.875</v>
      </c>
      <c r="F139" s="16">
        <f t="shared" si="26"/>
        <v>2.4583333333333335</v>
      </c>
      <c r="G139" s="16">
        <f>AVERAGE(G135:G137)</f>
        <v>7.4375</v>
      </c>
      <c r="H139" s="16">
        <f>AVERAGE(H135:H137)</f>
        <v>6.354166666666667</v>
      </c>
      <c r="I139" s="16">
        <f>AVERAGE(I135:I137)</f>
        <v>0.54166666666666663</v>
      </c>
      <c r="N139" s="5"/>
      <c r="O139" s="5"/>
      <c r="T139" s="18"/>
    </row>
    <row r="140" spans="1:20" x14ac:dyDescent="0.25">
      <c r="A140">
        <v>4.5</v>
      </c>
      <c r="B140">
        <v>1.53</v>
      </c>
      <c r="C140">
        <v>26</v>
      </c>
      <c r="D140">
        <v>26.75</v>
      </c>
      <c r="E140">
        <f>8.5-5.25</f>
        <v>3.25</v>
      </c>
      <c r="F140">
        <f>7.125-4.8125</f>
        <v>2.3125</v>
      </c>
      <c r="G140">
        <v>8.5</v>
      </c>
      <c r="H140">
        <v>7.125</v>
      </c>
      <c r="I140">
        <f>(G140-H140)/2</f>
        <v>0.6875</v>
      </c>
    </row>
    <row r="141" spans="1:20" x14ac:dyDescent="0.25">
      <c r="C141">
        <v>26.5</v>
      </c>
      <c r="D141">
        <v>26.75</v>
      </c>
      <c r="E141">
        <f>8.5625-4.0625</f>
        <v>4.5</v>
      </c>
      <c r="F141">
        <f>8.0625-5.625</f>
        <v>2.4375</v>
      </c>
      <c r="G141">
        <v>8.5625</v>
      </c>
      <c r="H141">
        <v>8.0625</v>
      </c>
      <c r="I141">
        <f>(G141-H141)/2</f>
        <v>0.25</v>
      </c>
      <c r="N141" s="19"/>
    </row>
    <row r="142" spans="1:20" x14ac:dyDescent="0.25">
      <c r="E142">
        <f>8.4375-5.0625</f>
        <v>3.375</v>
      </c>
      <c r="F142">
        <f>7.75-5.4375</f>
        <v>2.3125</v>
      </c>
      <c r="G142">
        <v>8.4375</v>
      </c>
      <c r="H142">
        <v>7.75</v>
      </c>
      <c r="I142">
        <f>(G142-H142)/2</f>
        <v>0.34375</v>
      </c>
    </row>
    <row r="143" spans="1:20" x14ac:dyDescent="0.25">
      <c r="A143" s="17" t="s">
        <v>35</v>
      </c>
      <c r="B143" s="15"/>
      <c r="C143" s="16">
        <f>AVERAGE(C140:C141)</f>
        <v>26.25</v>
      </c>
      <c r="D143" s="16">
        <f>AVERAGE(D140:D141)</f>
        <v>26.75</v>
      </c>
      <c r="E143" s="16">
        <f>AVERAGE(E140:E142)</f>
        <v>3.7083333333333335</v>
      </c>
      <c r="F143" s="16">
        <f>AVERAGE(F140:F142)</f>
        <v>2.3541666666666665</v>
      </c>
      <c r="G143" s="16">
        <f>AVERAGE(G140:G142)</f>
        <v>8.5</v>
      </c>
      <c r="H143" s="16">
        <f t="shared" ref="H143" si="27">AVERAGE(H140:H142)</f>
        <v>7.645833333333333</v>
      </c>
      <c r="I143" s="16">
        <f>AVERAGE(I140:I142)</f>
        <v>0.42708333333333331</v>
      </c>
    </row>
    <row r="144" spans="1:20" x14ac:dyDescent="0.25">
      <c r="A144">
        <v>4.5</v>
      </c>
      <c r="B144">
        <v>2.0099999999999998</v>
      </c>
      <c r="C144">
        <v>29</v>
      </c>
      <c r="D144">
        <v>30.25</v>
      </c>
      <c r="E144">
        <f>9.125-3.8125</f>
        <v>5.3125</v>
      </c>
      <c r="F144">
        <f>7.5-4.9375</f>
        <v>2.5625</v>
      </c>
      <c r="G144">
        <v>9.125</v>
      </c>
      <c r="H144">
        <v>7.5</v>
      </c>
      <c r="I144">
        <f>(G144-H144)/2</f>
        <v>0.8125</v>
      </c>
      <c r="N144" s="5"/>
      <c r="O144" s="5"/>
      <c r="T144" s="18"/>
    </row>
    <row r="145" spans="1:20" x14ac:dyDescent="0.25">
      <c r="C145">
        <v>24.5</v>
      </c>
      <c r="D145">
        <v>26</v>
      </c>
      <c r="E145">
        <f>9.5-4.5</f>
        <v>5</v>
      </c>
      <c r="F145">
        <f>8.4375-5.1875</f>
        <v>3.25</v>
      </c>
      <c r="G145">
        <v>9.5</v>
      </c>
      <c r="H145">
        <v>8.4375</v>
      </c>
      <c r="I145">
        <f>(G145-H145)/2</f>
        <v>0.53125</v>
      </c>
    </row>
    <row r="146" spans="1:20" x14ac:dyDescent="0.25">
      <c r="E146">
        <f>9.1875-4.3125</f>
        <v>4.875</v>
      </c>
      <c r="F146">
        <f>8.25-4.375</f>
        <v>3.875</v>
      </c>
      <c r="G146">
        <v>9.1875</v>
      </c>
      <c r="H146">
        <v>8.25</v>
      </c>
      <c r="I146">
        <f>(G146-H146)/2</f>
        <v>0.46875</v>
      </c>
    </row>
    <row r="147" spans="1:20" x14ac:dyDescent="0.25">
      <c r="A147" s="17" t="s">
        <v>35</v>
      </c>
      <c r="B147" s="15"/>
      <c r="C147" s="16">
        <f>AVERAGE(C144:C145)</f>
        <v>26.75</v>
      </c>
      <c r="D147" s="16">
        <f>AVERAGE(D144:D145)</f>
        <v>28.125</v>
      </c>
      <c r="E147" s="16">
        <f>AVERAGE(E144:E146)</f>
        <v>5.0625</v>
      </c>
      <c r="F147" s="16">
        <f>AVERAGE(F144:F146)</f>
        <v>3.2291666666666665</v>
      </c>
      <c r="G147" s="16">
        <f>AVERAGE(G144:G146)</f>
        <v>9.2708333333333339</v>
      </c>
      <c r="H147" s="16">
        <f t="shared" ref="H147" si="28">AVERAGE(H144:H146)</f>
        <v>8.0625</v>
      </c>
      <c r="I147" s="16">
        <f>AVERAGE(I144:I146)</f>
        <v>0.60416666666666663</v>
      </c>
    </row>
    <row r="148" spans="1:20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N148" s="5"/>
      <c r="O148" s="5"/>
      <c r="T148" s="18"/>
    </row>
    <row r="149" spans="1:20" x14ac:dyDescent="0.25">
      <c r="A149">
        <v>5</v>
      </c>
      <c r="B149">
        <v>1.03</v>
      </c>
      <c r="C149">
        <v>15</v>
      </c>
      <c r="D149">
        <v>13</v>
      </c>
      <c r="E149">
        <f>6.8125-4.25</f>
        <v>2.5625</v>
      </c>
      <c r="F149">
        <f>6.1875-3.875</f>
        <v>2.3125</v>
      </c>
      <c r="G149">
        <v>6.8125</v>
      </c>
      <c r="H149">
        <v>6.1875</v>
      </c>
      <c r="I149">
        <f>(G149-H149)/2</f>
        <v>0.3125</v>
      </c>
    </row>
    <row r="150" spans="1:20" x14ac:dyDescent="0.25">
      <c r="C150">
        <v>14</v>
      </c>
      <c r="D150">
        <v>19.25</v>
      </c>
      <c r="E150">
        <f>7.25-5.125</f>
        <v>2.125</v>
      </c>
      <c r="F150">
        <f>6.4375-4.0625</f>
        <v>2.375</v>
      </c>
      <c r="G150">
        <v>7.25</v>
      </c>
      <c r="H150">
        <v>6.4375</v>
      </c>
      <c r="I150">
        <f>(G150-H150)/2</f>
        <v>0.40625</v>
      </c>
    </row>
    <row r="151" spans="1:20" x14ac:dyDescent="0.25">
      <c r="E151">
        <f>7.875-4.4375</f>
        <v>3.4375</v>
      </c>
      <c r="F151">
        <f>6.375-4.6875</f>
        <v>1.6875</v>
      </c>
      <c r="G151">
        <v>7.875</v>
      </c>
      <c r="H151">
        <v>6.375</v>
      </c>
      <c r="I151">
        <f>(G151-H151)/2</f>
        <v>0.75</v>
      </c>
    </row>
    <row r="152" spans="1:20" x14ac:dyDescent="0.25">
      <c r="A152" s="17" t="s">
        <v>35</v>
      </c>
      <c r="B152" s="15"/>
      <c r="C152" s="16">
        <f>AVERAGE(C149:C150)</f>
        <v>14.5</v>
      </c>
      <c r="D152" s="16">
        <f>AVERAGE(D149:D150)</f>
        <v>16.125</v>
      </c>
      <c r="E152" s="16">
        <f>AVERAGE(E149:E151)</f>
        <v>2.7083333333333335</v>
      </c>
      <c r="F152" s="16">
        <f>AVERAGE(F149:F151)</f>
        <v>2.125</v>
      </c>
      <c r="G152" s="16">
        <f>AVERAGE(G149:G151)</f>
        <v>7.3125</v>
      </c>
      <c r="H152" s="16">
        <f>AVERAGE(H149:H151)</f>
        <v>6.333333333333333</v>
      </c>
      <c r="I152" s="16">
        <f>AVERAGE(I149:I151)</f>
        <v>0.48958333333333331</v>
      </c>
      <c r="N152" s="5"/>
      <c r="O152" s="5"/>
      <c r="T152" s="18"/>
    </row>
    <row r="153" spans="1:20" x14ac:dyDescent="0.25">
      <c r="A153">
        <v>5</v>
      </c>
      <c r="B153">
        <v>1.53</v>
      </c>
      <c r="C153">
        <v>29.25</v>
      </c>
      <c r="D153">
        <v>25.5</v>
      </c>
      <c r="E153">
        <f>7.9375-3.6875</f>
        <v>4.25</v>
      </c>
      <c r="F153">
        <f>6.8125-3.375</f>
        <v>3.4375</v>
      </c>
      <c r="G153">
        <v>8.375</v>
      </c>
      <c r="H153">
        <v>6.875</v>
      </c>
      <c r="I153">
        <f>(G153-H153)/2</f>
        <v>0.75</v>
      </c>
    </row>
    <row r="154" spans="1:20" x14ac:dyDescent="0.25">
      <c r="C154">
        <v>24</v>
      </c>
      <c r="D154">
        <v>27.5</v>
      </c>
      <c r="E154">
        <f>8.625-4.5625</f>
        <v>4.0625</v>
      </c>
      <c r="F154">
        <f>7.375-4.9375</f>
        <v>2.4375</v>
      </c>
      <c r="G154">
        <v>8.4375</v>
      </c>
      <c r="H154">
        <v>7.125</v>
      </c>
      <c r="I154">
        <f>(G154-H154)/2</f>
        <v>0.65625</v>
      </c>
    </row>
    <row r="155" spans="1:20" x14ac:dyDescent="0.25">
      <c r="E155">
        <f>8.8125-6.25</f>
        <v>2.5625</v>
      </c>
      <c r="F155">
        <f>7.75-4.25</f>
        <v>3.5</v>
      </c>
      <c r="G155">
        <v>8.5</v>
      </c>
      <c r="H155">
        <v>7.625</v>
      </c>
      <c r="I155">
        <f>(G155-H155)/2</f>
        <v>0.4375</v>
      </c>
    </row>
    <row r="156" spans="1:20" x14ac:dyDescent="0.25">
      <c r="A156" s="17" t="s">
        <v>35</v>
      </c>
      <c r="B156" s="15"/>
      <c r="C156" s="16">
        <f>AVERAGE(C153:C154)</f>
        <v>26.625</v>
      </c>
      <c r="D156" s="16">
        <f>AVERAGE(D153:D154)</f>
        <v>26.5</v>
      </c>
      <c r="E156" s="16">
        <f>AVERAGE(E153:E155)</f>
        <v>3.625</v>
      </c>
      <c r="F156" s="16">
        <f>AVERAGE(F153:F155)</f>
        <v>3.125</v>
      </c>
      <c r="G156" s="16">
        <f>AVERAGE(G153:G155)</f>
        <v>8.4375</v>
      </c>
      <c r="H156" s="16">
        <f>AVERAGE(H153:H155)</f>
        <v>7.208333333333333</v>
      </c>
      <c r="I156" s="16">
        <f>AVERAGE(I153:I155)</f>
        <v>0.61458333333333337</v>
      </c>
    </row>
    <row r="157" spans="1:20" x14ac:dyDescent="0.25">
      <c r="A157">
        <v>5</v>
      </c>
      <c r="B157">
        <v>2.0499999999999998</v>
      </c>
      <c r="C157">
        <v>29.25</v>
      </c>
      <c r="D157">
        <v>24.25</v>
      </c>
      <c r="E157">
        <f>8.8125-3.8125</f>
        <v>5</v>
      </c>
      <c r="F157">
        <f>7.1875-3.4375</f>
        <v>3.75</v>
      </c>
      <c r="G157">
        <v>8.8125</v>
      </c>
      <c r="H157">
        <v>7.1875</v>
      </c>
      <c r="I157">
        <f>(G157-H157)/2</f>
        <v>0.8125</v>
      </c>
    </row>
    <row r="158" spans="1:20" x14ac:dyDescent="0.25">
      <c r="C158">
        <v>24.25</v>
      </c>
      <c r="D158">
        <v>27</v>
      </c>
      <c r="E158">
        <f>9.125-4.5625</f>
        <v>4.5625</v>
      </c>
      <c r="F158">
        <f>7.25-3.875</f>
        <v>3.375</v>
      </c>
      <c r="G158">
        <v>9.125</v>
      </c>
      <c r="H158">
        <v>7.25</v>
      </c>
      <c r="I158">
        <f>(G158-H158)/2</f>
        <v>0.9375</v>
      </c>
    </row>
    <row r="159" spans="1:20" x14ac:dyDescent="0.25">
      <c r="E159">
        <f>8.5265-5</f>
        <v>3.5265000000000004</v>
      </c>
      <c r="F159">
        <f>8.0625-3.5</f>
        <v>4.5625</v>
      </c>
      <c r="G159">
        <v>8.5265000000000004</v>
      </c>
      <c r="H159">
        <v>8.0625</v>
      </c>
      <c r="I159">
        <f>(G159-H159)/2</f>
        <v>0.23200000000000021</v>
      </c>
    </row>
    <row r="160" spans="1:20" x14ac:dyDescent="0.25">
      <c r="A160" s="17" t="s">
        <v>35</v>
      </c>
      <c r="B160" s="15"/>
      <c r="C160" s="16">
        <f>AVERAGE(C157:C158)</f>
        <v>26.75</v>
      </c>
      <c r="D160" s="16">
        <f>AVERAGE(D157:D158)</f>
        <v>25.625</v>
      </c>
      <c r="E160" s="16">
        <f>AVERAGE(E157:E159)</f>
        <v>4.3630000000000004</v>
      </c>
      <c r="F160" s="16">
        <f>AVERAGE(F157:F159)</f>
        <v>3.8958333333333335</v>
      </c>
      <c r="G160" s="16">
        <f>AVERAGE(G157:G159)</f>
        <v>8.8213333333333335</v>
      </c>
      <c r="H160" s="16">
        <f>AVERAGE(H157:H159)</f>
        <v>7.5</v>
      </c>
      <c r="I160" s="16">
        <f>AVERAGE(I157:I159)</f>
        <v>0.66066666666666674</v>
      </c>
    </row>
    <row r="161" spans="1:9" x14ac:dyDescent="0.25">
      <c r="A161" s="13"/>
      <c r="B161" s="13"/>
      <c r="C161" s="13"/>
      <c r="D161" s="13"/>
      <c r="E161" s="13"/>
      <c r="F161" s="13"/>
      <c r="G161" s="13"/>
      <c r="H161" s="13"/>
      <c r="I161" s="13"/>
    </row>
    <row r="167" spans="1:9" x14ac:dyDescent="0.25">
      <c r="A167" s="5"/>
      <c r="B167" s="5"/>
      <c r="C167" s="14"/>
      <c r="D167" s="14"/>
      <c r="E167" s="14"/>
      <c r="F167" s="14"/>
    </row>
    <row r="173" spans="1:9" x14ac:dyDescent="0.25">
      <c r="A173" s="5"/>
      <c r="B173" s="5"/>
      <c r="C173" s="14"/>
      <c r="D173" s="14"/>
      <c r="E173" s="14"/>
      <c r="F173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Stationary Waves Averaged Data</vt:lpstr>
      <vt:lpstr>Partical Size Distribution</vt:lpstr>
      <vt:lpstr>Raw Flume Data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Brooke Pennington</dc:creator>
  <cp:lastModifiedBy>Brooke Pennington</cp:lastModifiedBy>
  <cp:lastPrinted>2025-11-11T14:22:15Z</cp:lastPrinted>
  <dcterms:created xsi:type="dcterms:W3CDTF">2025-09-30T15:31:38Z</dcterms:created>
  <dcterms:modified xsi:type="dcterms:W3CDTF">2026-03-03T19:14:14Z</dcterms:modified>
</cp:coreProperties>
</file>